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<sst xmlns="http://schemas.openxmlformats.org/spreadsheetml/2006/main" count="4358" uniqueCount="1043">
  <si>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</si>
  <si>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</si>
  <si>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</si>
  <si>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</si>
  <si>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</si>
  <si>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</si>
  <si>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</si>
  <si>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</si>
  <si>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</si>
  <si>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</si>
  <si>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</si>
  <si>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</si>
  <si>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</si>
  <si>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</si>
  <si>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</si>
  <si>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</si>
  <si>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</si>
  <si>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</si>
  <si>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</si>
  <si>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</si>
  <si>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</si>
  <si>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</si>
  <si>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</si>
  <si>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</si>
  <si>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</si>
  <si>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</si>
  <si>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</si>
  <si>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</si>
  <si>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</si>
  <si>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</si>
  <si>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</si>
  <si>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</si>
  <si>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</si>
  <si>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</si>
  <si>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</si>
  <si>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</si>
  <si>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</si>
  <si>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</si>
  <si>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</si>
  <si>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</si>
  <si>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</si>
  <si>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</si>
  <si>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</si>
  <si>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</si>
  <si>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</si>
  <si>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</si>
  <si>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</si>
  <si>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</si>
  <si>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</si>
  <si>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</si>
  <si>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</si>
  <si>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</si>
  <si>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</si>
  <si>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</si>
  <si>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</si>
  <si>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</si>
  <si>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</si>
  <si>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</si>
  <si>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</si>
  <si>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</si>
  <si>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</si>
  <si>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</si>
  <si>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</si>
  <si>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</si>
  <si>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</si>
  <si>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</si>
  <si>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</si>
  <si>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</si>
  <si>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</si>
  <si>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</si>
  <si>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</si>
  <si>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</si>
  <si>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</si>
  <si>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</si>
  <si>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</si>
  <si>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</si>
  <si>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</si>
  <si>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</si>
  <si>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</si>
  <si>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</si>
  <si>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</si>
  <si>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</si>
  <si>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</si>
  <si>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</si>
  <si>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</si>
  <si>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</si>
  <si>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</si>
  <si>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</si>
  <si>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</si>
  <si>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</si>
  <si>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</si>
  <si>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</si>
  <si>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</si>
  <si>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</si>
  <si>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</si>
  <si>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</si>
  <si>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</si>
  <si>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</si>
  <si>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</si>
  <si>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</si>
  <si>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</si>
  <si>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</si>
  <si>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</si>
  <si>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</si>
  <si>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</si>
  <si>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</si>
  <si>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</si>
  <si>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</si>
  <si>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</si>
  <si>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</si>
  <si>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</si>
  <si>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</si>
  <si>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</si>
  <si>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</si>
  <si>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</si>
  <si>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</si>
  <si>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</si>
  <si>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</si>
  <si>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</si>
  <si>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</si>
  <si>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</si>
  <si>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</si>
  <si>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</si>
  <si>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</si>
  <si>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</si>
  <si>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</si>
  <si>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</si>
  <si>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</si>
  <si>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</si>
  <si>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</si>
  <si>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</si>
  <si>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</si>
  <si>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</si>
  <si>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</si>
  <si>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</si>
  <si>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</si>
  <si>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</si>
  <si>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</si>
  <si>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</si>
  <si>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</si>
  <si>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</si>
  <si>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</si>
  <si>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</si>
  <si>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</si>
  <si>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</si>
  <si>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</si>
  <si>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</si>
  <si>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</si>
  <si>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</si>
  <si>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</si>
  <si>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</si>
  <si>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</si>
  <si>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</si>
  <si>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</si>
  <si>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</si>
  <si>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</si>
  <si>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</si>
  <si>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</si>
  <si>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</si>
  <si>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</si>
  <si>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</si>
  <si>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</si>
  <si>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</si>
  <si>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</si>
  <si>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</si>
  <si>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</si>
  <si>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</si>
  <si>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</si>
  <si>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</si>
  <si>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</si>
  <si>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</si>
  <si>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</si>
  <si>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</si>
  <si>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</si>
  <si>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</si>
  <si>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</si>
  <si>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</si>
  <si>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</si>
  <si>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</si>
  <si>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</si>
  <si>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</si>
  <si>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</si>
  <si>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</si>
  <si>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</si>
  <si>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</si>
  <si>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</si>
  <si>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</si>
  <si>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</si>
  <si>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</si>
  <si>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</si>
  <si>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</si>
  <si>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</si>
  <si>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</si>
  <si>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</si>
  <si>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</si>
  <si>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</si>
  <si>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</si>
  <si>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</si>
  <si>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</si>
  <si>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</si>
  <si>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</si>
  <si>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</si>
  <si>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</si>
  <si>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</si>
  <si>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</si>
  <si>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</si>
  <si>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</si>
  <si>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</si>
  <si>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</si>
  <si>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</si>
  <si>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</si>
  <si>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</si>
  <si>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</si>
  <si>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</si>
  <si>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</si>
  <si>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</si>
  <si>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</si>
  <si>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</si>
  <si>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</si>
  <si>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</si>
  <si>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</si>
  <si>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</si>
  <si>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</si>
  <si>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</si>
  <si>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</si>
  <si>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</si>
  <si>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</si>
  <si>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</si>
  <si>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</si>
  <si>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</si>
  <si>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</si>
  <si>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</si>
  <si>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</si>
  <si>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</si>
  <si>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</si>
  <si>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</si>
  <si>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</si>
  <si>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</si>
  <si>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</si>
  <si>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</si>
  <si>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</si>
  <si>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</si>
  <si>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</si>
  <si>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</si>
  <si>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</si>
  <si>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</si>
  <si>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</si>
  <si>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</si>
  <si>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</si>
  <si>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</si>
  <si>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</si>
  <si>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</si>
  <si>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</si>
  <si>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</si>
  <si>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</si>
  <si>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</si>
  <si>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</si>
  <si>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</si>
  <si>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</si>
  <si>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</si>
  <si>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</si>
  <si>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</si>
  <si>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</si>
  <si>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</si>
  <si>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</si>
  <si>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</si>
  <si>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</si>
  <si>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</si>
  <si>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</si>
  <si>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</si>
  <si>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</si>
  <si>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</si>
  <si>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</si>
  <si>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</si>
  <si>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</si>
  <si>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</si>
  <si>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</si>
  <si>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</si>
  <si>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</si>
  <si>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</si>
  <si>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</si>
  <si>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</si>
  <si>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</si>
  <si>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</si>
  <si>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</si>
  <si>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</si>
  <si>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</si>
  <si>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</si>
  <si>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</si>
  <si>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</si>
  <si>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</si>
  <si>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</si>
  <si>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</si>
  <si>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</si>
  <si>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</si>
  <si>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</si>
  <si>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</si>
  <si>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</si>
  <si>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</si>
  <si>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</si>
  <si>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</si>
  <si>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</si>
  <si>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</si>
  <si>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</si>
  <si>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</si>
  <si>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</si>
  <si>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</si>
  <si>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</si>
  <si>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</si>
  <si>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</si>
  <si>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</si>
  <si>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</si>
  <si>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</si>
  <si>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</si>
  <si>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</si>
  <si>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</si>
  <si>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</si>
  <si>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</si>
  <si>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</si>
  <si>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</si>
  <si>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</si>
  <si>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</si>
  <si>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</si>
  <si>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</si>
  <si>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</si>
  <si>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</si>
  <si>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</si>
  <si>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</si>
  <si>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</si>
  <si>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</si>
  <si>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</si>
  <si>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</si>
  <si>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</si>
  <si>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</si>
  <si>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</si>
  <si>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</si>
  <si>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</si>
  <si>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</si>
  <si>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</si>
  <si>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</si>
  <si>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</si>
  <si>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</si>
  <si>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</si>
  <si>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</si>
  <si>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</si>
  <si>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</si>
  <si>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</si>
  <si>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</si>
  <si>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</si>
  <si>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</si>
  <si>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</si>
  <si>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</si>
  <si>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</si>
  <si>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</si>
  <si>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</si>
  <si>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</si>
  <si>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</si>
  <si>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</si>
  <si>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</si>
  <si>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</si>
  <si>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</si>
  <si>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</si>
  <si>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</si>
  <si>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</si>
  <si>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</si>
  <si>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</si>
  <si>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</si>
  <si>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</si>
  <si>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</si>
  <si>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</si>
  <si>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</si>
  <si>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</si>
  <si>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</si>
  <si>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</si>
  <si>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</si>
  <si>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</si>
  <si>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</si>
  <si>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</si>
  <si>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</si>
  <si>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</si>
  <si>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</si>
  <si>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</si>
  <si>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</si>
  <si>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</si>
  <si>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</si>
  <si>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</si>
  <si>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</si>
  <si>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</si>
  <si>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</si>
  <si>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</si>
  <si>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</si>
  <si>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</si>
  <si>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</si>
  <si>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</si>
  <si>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</si>
  <si>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</si>
  <si>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</si>
  <si>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</si>
  <si>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</si>
  <si>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</si>
  <si>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</si>
  <si>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</si>
  <si>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</si>
  <si>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</si>
  <si>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</si>
  <si>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</si>
  <si>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</si>
  <si>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</si>
  <si>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</si>
  <si>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</si>
  <si>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</si>
  <si>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</si>
  <si>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</si>
  <si>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</si>
  <si>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</si>
  <si>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</si>
  <si>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</si>
  <si>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</si>
  <si>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</si>
  <si>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</si>
  <si>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</si>
  <si>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</si>
  <si>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</si>
  <si>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</si>
  <si>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</si>
  <si>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</si>
  <si>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</si>
  <si>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</si>
  <si>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</si>
  <si>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</si>
  <si>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</si>
  <si>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</si>
  <si>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</si>
  <si>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</si>
  <si>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</si>
  <si>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</si>
  <si>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</si>
  <si>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</si>
  <si>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</si>
  <si>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</si>
  <si>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</si>
  <si>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</si>
  <si>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</si>
  <si>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</si>
  <si>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</si>
  <si>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</si>
  <si>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</si>
  <si>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</si>
  <si>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</si>
  <si>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</si>
  <si>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</si>
  <si>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</si>
  <si>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</si>
  <si>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</si>
  <si>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</si>
  <si>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</si>
  <si>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</si>
  <si>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</si>
  <si>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</si>
  <si>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</si>
  <si>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</si>
  <si>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</si>
  <si>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</si>
  <si>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</si>
  <si>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</si>
  <si>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</si>
  <si>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</si>
  <si>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</si>
  <si>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</si>
  <si>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</si>
  <si>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</si>
  <si>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</si>
  <si>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</si>
  <si>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</si>
  <si>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</si>
  <si>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</si>
  <si>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</si>
  <si>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</si>
  <si>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</si>
  <si>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</si>
  <si>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</si>
  <si>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</si>
  <si>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</si>
  <si>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</si>
  <si>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</si>
  <si>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</si>
  <si>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</si>
  <si>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</si>
  <si>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</si>
  <si>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</si>
  <si>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</si>
  <si>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</si>
  <si>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</si>
  <si>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</si>
  <si>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</si>
  <si>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</si>
  <si>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</si>
  <si>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</si>
  <si>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</si>
  <si>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</si>
  <si>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</si>
  <si>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</si>
  <si>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</si>
  <si>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</si>
  <si>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</si>
  <si>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</si>
  <si>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</si>
  <si>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</si>
  <si>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</si>
  <si>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</si>
  <si>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</si>
  <si>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</si>
  <si>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</si>
  <si>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</si>
  <si>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</si>
  <si>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</si>
  <si>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</si>
  <si>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</si>
  <si>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</si>
  <si>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</si>
  <si>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</si>
  <si>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</si>
  <si>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</si>
  <si>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</si>
  <si>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</si>
  <si>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</si>
  <si>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</si>
  <si>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</si>
  <si>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</si>
  <si>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</si>
  <si>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</si>
  <si>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</si>
  <si>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</si>
  <si>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</si>
  <si>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</si>
  <si>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</si>
  <si>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</si>
  <si>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</si>
  <si>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</si>
  <si>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</si>
  <si>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</si>
  <si>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</si>
  <si>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</si>
  <si>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</si>
  <si>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</si>
  <si>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</si>
  <si>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</si>
  <si>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</si>
  <si>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</si>
  <si>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</si>
  <si>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</si>
  <si>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</si>
  <si>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</si>
  <si>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</si>
  <si>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</si>
  <si>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</si>
  <si>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</si>
  <si>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</si>
  <si>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</si>
  <si>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</si>
  <si>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</si>
  <si>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</si>
  <si>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</si>
  <si>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</si>
  <si>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</si>
  <si>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</si>
  <si>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</si>
  <si>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</si>
  <si>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</si>
  <si>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</si>
  <si>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</si>
  <si>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</si>
  <si>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</si>
  <si>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</si>
  <si>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</si>
  <si>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</si>
  <si>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</si>
  <si>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</si>
  <si>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</si>
  <si>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</si>
  <si>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</si>
  <si>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</si>
  <si>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</si>
  <si>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</si>
  <si>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</si>
  <si>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</si>
  <si>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</si>
  <si>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</si>
  <si>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</si>
  <si>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</si>
  <si>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</si>
  <si>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</si>
  <si>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</si>
  <si>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</si>
  <si>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</si>
  <si>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</si>
  <si>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</si>
  <si>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</si>
  <si>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</si>
  <si>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</si>
  <si>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</si>
  <si>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</si>
  <si>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</si>
  <si>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</si>
  <si>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</si>
  <si>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</si>
  <si>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</si>
  <si>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</si>
  <si>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</si>
  <si>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</si>
  <si>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</si>
  <si>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</si>
  <si>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</si>
  <si>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</si>
  <si>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</si>
  <si>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</si>
  <si>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</si>
  <si>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</si>
  <si>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</si>
  <si>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</si>
  <si>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</si>
  <si>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</si>
  <si>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</si>
  <si>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</si>
  <si>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</si>
  <si>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</si>
  <si>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</si>
  <si>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</si>
  <si>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</si>
  <si>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</si>
  <si>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</si>
  <si>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</si>
  <si>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</si>
  <si>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</si>
  <si>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</si>
  <si>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</si>
  <si>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</si>
  <si>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</si>
  <si>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</si>
  <si>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</si>
  <si>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</si>
  <si>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</si>
  <si>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</si>
  <si>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</si>
  <si>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</si>
  <si>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</si>
  <si>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</si>
  <si>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</si>
  <si>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</si>
  <si>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</si>
  <si>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</si>
  <si>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</si>
  <si>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</si>
  <si>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</si>
  <si>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</si>
  <si>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</si>
  <si>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</si>
  <si>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</si>
  <si>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</si>
  <si>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</si>
  <si>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</si>
  <si>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</si>
  <si>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</si>
  <si>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</si>
  <si>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</si>
  <si>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</si>
  <si>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</si>
  <si>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</si>
  <si>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</si>
  <si>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</si>
  <si>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</si>
  <si>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</si>
  <si>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</si>
  <si>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</si>
  <si>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</si>
  <si>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</si>
  <si>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</si>
  <si>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</si>
  <si>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</si>
  <si>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</si>
  <si>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</si>
  <si>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</si>
  <si>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</si>
  <si>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</si>
  <si>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</si>
  <si>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</si>
  <si>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</si>
  <si>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</si>
  <si>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</si>
  <si>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</si>
  <si>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</si>
  <si>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</si>
  <si>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</si>
  <si>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</si>
  <si>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</si>
  <si>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</si>
  <si>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</si>
  <si>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</si>
  <si>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</si>
  <si>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</si>
  <si>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</si>
  <si>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</si>
  <si>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</si>
  <si>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</si>
  <si>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</si>
  <si>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</si>
  <si>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</si>
  <si>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</si>
  <si>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</si>
  <si>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</si>
  <si>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</si>
  <si>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</si>
  <si>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</si>
  <si>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</si>
  <si>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</si>
  <si>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</si>
  <si>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</si>
  <si>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</si>
  <si>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</si>
  <si>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</si>
  <si>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</si>
  <si>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</si>
  <si>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</si>
  <si>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</si>
  <si>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</si>
  <si>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</si>
  <si>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</si>
  <si>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</si>
  <si>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</si>
  <si>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</si>
  <si>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</si>
  <si>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</si>
  <si>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</si>
  <si>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</si>
  <si>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</si>
  <si>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</si>
  <si>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</si>
  <si>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</si>
  <si>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</si>
  <si>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</si>
  <si>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</si>
  <si>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</si>
  <si>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</si>
  <si>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</si>
  <si>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</si>
  <si>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</si>
  <si>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</si>
  <si>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</si>
  <si>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</si>
  <si>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</si>
  <si>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</si>
  <si>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</si>
  <si>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</si>
  <si>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</si>
  <si>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</si>
  <si>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</si>
  <si>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</si>
  <si>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</si>
  <si>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</si>
  <si>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黄国义</t>
  </si>
  <si>
    <t>坐落：</t>
  </si>
  <si>
    <t>容城县午方北庄村</t>
  </si>
  <si>
    <t>调查编号：</t>
  </si>
  <si>
    <t>0201015-01-01-0033-Z1</t>
  </si>
  <si>
    <t>价值时点：</t>
  </si>
  <si>
    <t>2024年10月24日</t>
  </si>
  <si>
    <t>报告编号：</t>
  </si>
  <si>
    <t>康正（容城县）2024评字第7号-午方北庄村</t>
  </si>
  <si>
    <t>1-25</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</si>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</sst>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0201015-01-01-0033-Z1</v>
      </c>
      <c r="C2" s="335">
        <f>输机表!P2</f>
        <v>0</v>
      </c>
      <c r="D2" s="335" t="str">
        <f>输机表!U2&amp;输机表!Y2</f>
        <v>康正（容城县）2024评字第7号-午方北庄村1-25</v>
      </c>
      <c r="E2" s="335" t="str">
        <f>输机表!D2</f>
        <v>黄国义</v>
      </c>
      <c r="F2" s="335" t="str">
        <f>输机表!F2</f>
        <v>容城县午方北庄村</v>
      </c>
      <c r="G2" s="335">
        <f ca="1">结果通知单!C12</f>
        <v>531.03</v>
      </c>
      <c r="H2" s="335">
        <f ca="1">结果通知单!N7</f>
        <v>531.03</v>
      </c>
      <c r="I2" s="335">
        <f ca="1">结果通知单!O7</f>
        <v>0</v>
      </c>
      <c r="J2" s="335">
        <f ca="1">结果通知单!P7</f>
        <v>0</v>
      </c>
      <c r="K2" s="335">
        <f ca="1">结果通知单!G12</f>
        <v>784331</v>
      </c>
      <c r="L2" s="335">
        <f ca="1">结果通知单!G41</f>
        <v>47770</v>
      </c>
      <c r="M2" s="335">
        <f ca="1">IF(K2+L2=结果通知单!C42,K2+L2,"请检查")</f>
        <v>832101</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M182" workbookViewId="0">
      <selection activeCell="R188" sqref="R188:S188"/>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8</v>
      </c>
      <c r="E4" s="87">
        <v>3.8</v>
      </c>
      <c r="F4" s="87" t="s">
        <v>863</v>
      </c>
      <c r="G4" s="87" t="s">
        <v>864</v>
      </c>
      <c r="H4" s="87" t="s">
        <v>865</v>
      </c>
      <c r="I4" s="87">
        <v>37</v>
      </c>
      <c r="J4" s="87">
        <v>5</v>
      </c>
      <c r="K4" s="87" t="s">
        <v>866</v>
      </c>
      <c r="L4" s="87" t="s">
        <v>867</v>
      </c>
      <c r="M4" s="87">
        <v>0.3</v>
      </c>
      <c r="N4" s="87">
        <v>0.7</v>
      </c>
      <c r="O4" s="87" t="s">
        <v>868</v>
      </c>
      <c r="P4" s="87" t="s">
        <v>868</v>
      </c>
      <c r="Q4" s="87" t="s">
        <v>869</v>
      </c>
      <c r="R4" s="87" t="s">
        <v>868</v>
      </c>
      <c r="S4" s="124">
        <v>276.24</v>
      </c>
      <c r="T4" s="124" t="s">
        <v>870</v>
      </c>
      <c r="U4" s="124"/>
      <c r="V4" s="125"/>
      <c r="W4" s="91">
        <f>ROUND(F5*ROUND(E5+G5+H5+I5+J5+K5+L5+M5+N5+O5+P5+Q5+R5+U5+T5+1,3)*V5,0)</f>
        <v>1172</v>
      </c>
      <c r="X4" s="126">
        <f>ROUND(L60/S4,0)</f>
        <v>306</v>
      </c>
      <c r="Y4" s="126">
        <f>W4+X4</f>
        <v>1478</v>
      </c>
      <c r="Z4" s="143">
        <f>ROUND(Y4*S4,0)</f>
        <v>408283</v>
      </c>
      <c r="AA4" s="144">
        <f>IF(Q4="无",0,IF(Q4="地暖",0,S4))</f>
        <v>276.24</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-0.01</v>
      </c>
      <c r="K5" s="92">
        <f>VLOOKUP(F4,系数区域,VLOOKUP(K4,内墙面列数,2,0),0)</f>
        <v>0</v>
      </c>
      <c r="L5" s="92">
        <f>VLOOKUP(L4,$BH$3:$BI$14,2,0)</f>
        <v>0</v>
      </c>
      <c r="M5" s="115">
        <f>IFERROR(ROUND(((M4-VLOOKUP(F4,系数区域,25,0))*AG5)*0.1,4)*AE5,0)</f>
        <v>-0.02</v>
      </c>
      <c r="N5" s="115">
        <f>IFERROR(ROUND((N4-VLOOKUP(F4,系数区域,44,0))*0.1,4)*AE5,0)</f>
        <v>0.04</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907</v>
      </c>
      <c r="D6" s="88">
        <v>7</v>
      </c>
      <c r="E6" s="87">
        <v>3.7</v>
      </c>
      <c r="F6" s="87" t="s">
        <v>863</v>
      </c>
      <c r="G6" s="87" t="s">
        <v>864</v>
      </c>
      <c r="H6" s="87" t="s">
        <v>865</v>
      </c>
      <c r="I6" s="87">
        <v>37</v>
      </c>
      <c r="J6" s="87">
        <v>5</v>
      </c>
      <c r="K6" s="87" t="s">
        <v>866</v>
      </c>
      <c r="L6" s="87" t="s">
        <v>867</v>
      </c>
      <c r="M6" s="87">
        <v>0.5</v>
      </c>
      <c r="N6" s="87">
        <v>0.3</v>
      </c>
      <c r="O6" s="87" t="s">
        <v>868</v>
      </c>
      <c r="P6" s="87" t="s">
        <v>868</v>
      </c>
      <c r="Q6" s="87" t="s">
        <v>869</v>
      </c>
      <c r="R6" s="87" t="s">
        <v>868</v>
      </c>
      <c r="S6" s="124">
        <v>254.79</v>
      </c>
      <c r="T6" s="124" t="s">
        <v>870</v>
      </c>
      <c r="U6" s="124"/>
      <c r="V6" s="125"/>
      <c r="W6" s="129">
        <f>ROUND(F7*ROUND(E7+G7+H7+I7+J7+K7+L7+M7+N7+O7+P7+Q7+R7+U7+T7+1,3)*V7,0)</f>
        <v>1138</v>
      </c>
      <c r="X6" s="130">
        <f>ROUND(X60/S6,0)</f>
        <v>338</v>
      </c>
      <c r="Y6" s="126">
        <f t="shared" ref="Y6" si="3">W6+X6</f>
        <v>1476</v>
      </c>
      <c r="Z6" s="143">
        <f t="shared" ref="Z6" si="4">ROUND(Y6*S6,0)</f>
        <v>376070</v>
      </c>
      <c r="AA6" s="144">
        <f>IF(Q6="无",0,IF(Q6="地暖",0,S6))</f>
        <v>254.79</v>
      </c>
      <c r="AB6" s="144">
        <f>IF(Q6="无",0,IF(Q6="暖气片",0,S6))</f>
        <v>0</v>
      </c>
      <c r="AC6" s="91" t="str">
        <f>H6</f>
        <v>铝合金</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f>IF(F6="简易房屋",(E6-$AJ$14)*0.2,IF(F6="钢结构",(E6-$AJ$13)*0.05,IF(OR(F6="框架一等",F6="框架二等"),(E6-$AJ$6)*0.1,IF(OR(F6="砖混一等",F6="砖木一等"),(E6-$AJ$7)*0.1,IF(OR(F6="砖混二等",F6="砖木二等"),(E6-$AJ$8)*0.1,IF(OR(F6="砖混三等",F6="砖木三等"),(E6-$AJ$9)*0.1))))))</f>
        <v>0.03</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-0.01</v>
      </c>
      <c r="K7" s="92">
        <f>VLOOKUP(F6,系数区域,VLOOKUP(K6,内墙面列数,2,0),0)</f>
        <v>0</v>
      </c>
      <c r="L7" s="92">
        <f>VLOOKUP(L6,$BH$3:$BI$14,2,0)</f>
        <v>0</v>
      </c>
      <c r="M7" s="115">
        <f>IFERROR(ROUND(((M6-VLOOKUP(F6,系数区域,25,0))*AG7)*0.1,4)*AE7,0)</f>
        <v>0</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0.9</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915</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917</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919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921</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F1-1装饰装修</v>
      </c>
      <c r="B29" s="99" t="s">
        <v>3</v>
      </c>
      <c r="C29" s="99" t="s">
        <v>2</v>
      </c>
      <c r="D29" s="99" t="s">
        <v>937</v>
      </c>
      <c r="E29" s="99"/>
      <c r="F29" s="100" t="s">
        <v>434</v>
      </c>
      <c r="G29" s="100" t="s">
        <v>938</v>
      </c>
      <c r="H29" s="100"/>
      <c r="I29" s="100" t="s">
        <v>6</v>
      </c>
      <c r="J29" s="100" t="s">
        <v>9</v>
      </c>
      <c r="K29" s="87" t="s">
        <v>939</v>
      </c>
      <c r="L29" s="100" t="s">
        <v>940</v>
      </c>
      <c r="M29" s="109" t="str">
        <f>C6&amp;"装饰装修"</f>
        <v>F1-2装饰装修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30</v>
      </c>
      <c r="D30" s="103" t="s">
        <v>42</v>
      </c>
      <c r="E30" s="103"/>
      <c r="F30" s="104" t="str">
        <f>+D30</f>
        <v>80地砖</v>
      </c>
      <c r="G30" s="105">
        <f>S4*7/8</f>
        <v>241.71</v>
      </c>
      <c r="H30" s="105"/>
      <c r="I30" s="117" t="str">
        <f t="shared" ref="I30:I59" si="48">VLOOKUP(F30,价格表,2,0)</f>
        <v>㎡</v>
      </c>
      <c r="J30" s="104">
        <f t="shared" ref="J30:J59" si="49">VLOOKUP(F30,价格表,5,0)</f>
        <v>110</v>
      </c>
      <c r="K30" s="118">
        <f>$V$5</f>
        <v>0.9</v>
      </c>
      <c r="L30" s="104">
        <f>ROUND(IFERROR(ROUND(G30,2)*J30*K30,),0)</f>
        <v>23929</v>
      </c>
      <c r="M30" s="110"/>
      <c r="N30" s="102">
        <v>1</v>
      </c>
      <c r="O30" s="103" t="s">
        <v>30</v>
      </c>
      <c r="P30" s="103" t="s">
        <v>42</v>
      </c>
      <c r="Q30" s="103"/>
      <c r="R30" s="135" t="str">
        <f>+P30</f>
        <v>80地砖</v>
      </c>
      <c r="S30" s="136"/>
      <c r="T30" s="105">
        <f>S6</f>
        <v>254.79</v>
      </c>
      <c r="U30" s="117" t="str">
        <f t="shared" ref="U30:U59" si="50">VLOOKUP(R30,价格表,2,0)</f>
        <v>㎡</v>
      </c>
      <c r="V30" s="104">
        <f t="shared" ref="V30:V59" si="51">VLOOKUP(R30,价格表,5,0)</f>
        <v>110</v>
      </c>
      <c r="W30" s="118">
        <f>$V$7</f>
        <v>0.9</v>
      </c>
      <c r="X30" s="104">
        <f>ROUND(IFERROR(ROUND(T30,2)*V30*W30,),0)</f>
        <v>25224</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68</v>
      </c>
      <c r="E31" s="103"/>
      <c r="F31" s="104" t="str">
        <f t="shared" ref="F31:F59" si="52">+D31</f>
        <v>纸面石膏板灯池吊顶</v>
      </c>
      <c r="G31" s="105">
        <f>S4*2/8</f>
        <v>69.06</v>
      </c>
      <c r="H31" s="105"/>
      <c r="I31" s="117" t="str">
        <f t="shared" si="48"/>
        <v>㎡</v>
      </c>
      <c r="J31" s="104">
        <f t="shared" si="49"/>
        <v>130</v>
      </c>
      <c r="K31" s="118">
        <f t="shared" ref="K31:K59" si="53">$V$5</f>
        <v>0.9</v>
      </c>
      <c r="L31" s="104">
        <f t="shared" ref="L31:L59" si="54">ROUND(IFERROR(ROUND(G31,2)*J31*K31,),0)</f>
        <v>8080</v>
      </c>
      <c r="M31" s="110"/>
      <c r="N31" s="102">
        <v>2</v>
      </c>
      <c r="O31" s="103" t="s">
        <v>60</v>
      </c>
      <c r="P31" s="103" t="s">
        <v>68</v>
      </c>
      <c r="Q31" s="103"/>
      <c r="R31" s="135" t="str">
        <f t="shared" ref="R31:R50" si="55">+P31</f>
        <v>纸面石膏板灯池吊顶</v>
      </c>
      <c r="S31" s="136"/>
      <c r="T31" s="105">
        <f>S6*2/7</f>
        <v>72.7971428571429</v>
      </c>
      <c r="U31" s="117" t="str">
        <f t="shared" si="50"/>
        <v>㎡</v>
      </c>
      <c r="V31" s="104">
        <f t="shared" si="51"/>
        <v>130</v>
      </c>
      <c r="W31" s="118">
        <f t="shared" ref="W31:W59" si="56">$V$7</f>
        <v>0.9</v>
      </c>
      <c r="X31" s="104">
        <f t="shared" ref="X31:X59" si="57">ROUND(IFERROR(ROUND(T31,2)*V31*W31,),0)</f>
        <v>8518</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报告编号：康正（容城县）2024评字第7号-午方北庄村1-25</v>
      </c>
      <c r="EZ31" s="263"/>
      <c r="FA31" s="263"/>
      <c r="FB31" s="263"/>
      <c r="FC31" s="263"/>
    </row>
    <row r="32" ht="22.15" customHeight="1" spans="1:159">
      <c r="A32" s="101"/>
      <c r="B32" s="102">
        <v>3</v>
      </c>
      <c r="C32" s="103" t="s">
        <v>60</v>
      </c>
      <c r="D32" s="103" t="s">
        <v>65</v>
      </c>
      <c r="E32" s="103"/>
      <c r="F32" s="104" t="str">
        <f t="shared" si="52"/>
        <v>普通石膏板吊顶</v>
      </c>
      <c r="G32" s="105">
        <f>S4*2/8</f>
        <v>69.06</v>
      </c>
      <c r="H32" s="105"/>
      <c r="I32" s="117" t="str">
        <f t="shared" si="48"/>
        <v>㎡</v>
      </c>
      <c r="J32" s="104">
        <f t="shared" si="49"/>
        <v>30</v>
      </c>
      <c r="K32" s="118">
        <f t="shared" si="53"/>
        <v>0.9</v>
      </c>
      <c r="L32" s="104">
        <f t="shared" si="54"/>
        <v>1865</v>
      </c>
      <c r="M32" s="110"/>
      <c r="N32" s="102">
        <v>3</v>
      </c>
      <c r="O32" s="103" t="s">
        <v>60</v>
      </c>
      <c r="P32" s="103" t="s">
        <v>65</v>
      </c>
      <c r="Q32" s="103"/>
      <c r="R32" s="135" t="str">
        <f t="shared" si="55"/>
        <v>普通石膏板吊顶</v>
      </c>
      <c r="S32" s="136"/>
      <c r="T32" s="105">
        <f>S6*5/7</f>
        <v>181.992857142857</v>
      </c>
      <c r="U32" s="117" t="str">
        <f t="shared" si="50"/>
        <v>㎡</v>
      </c>
      <c r="V32" s="104">
        <f t="shared" si="51"/>
        <v>30</v>
      </c>
      <c r="W32" s="118">
        <f t="shared" si="56"/>
        <v>0.9</v>
      </c>
      <c r="X32" s="104">
        <f t="shared" si="57"/>
        <v>4914</v>
      </c>
      <c r="Y32" s="155"/>
      <c r="Z32" s="156"/>
      <c r="AA32" s="156"/>
      <c r="AB32" s="156"/>
      <c r="AC32" s="156"/>
      <c r="AD32" s="156"/>
      <c r="AJ32" s="181"/>
      <c r="AK32" s="181"/>
      <c r="AL32" s="181"/>
      <c r="AM32" s="181"/>
      <c r="AN32" s="181"/>
      <c r="AO32" s="181"/>
      <c r="AP32" s="181"/>
      <c r="AQ32" s="181"/>
      <c r="EV32" s="38" t="s">
        <v>942</v>
      </c>
      <c r="EW32" s="39" t="str">
        <f>D2</f>
        <v>黄国义</v>
      </c>
      <c r="EX32" s="40"/>
      <c r="EY32" s="41" t="s">
        <v>943</v>
      </c>
      <c r="EZ32" s="42"/>
      <c r="FA32" s="39">
        <f>G2</f>
        <v>0</v>
      </c>
      <c r="FB32" s="43"/>
      <c r="FC32" s="40"/>
    </row>
    <row r="33" ht="21.6" customHeight="1" spans="1:159">
      <c r="A33" s="101"/>
      <c r="B33" s="102">
        <v>4</v>
      </c>
      <c r="C33" s="103" t="s">
        <v>60</v>
      </c>
      <c r="D33" s="103" t="s">
        <v>67</v>
      </c>
      <c r="E33" s="103"/>
      <c r="F33" s="104" t="str">
        <f t="shared" si="52"/>
        <v>纸面石膏板吊顶</v>
      </c>
      <c r="G33" s="105">
        <f>S4*3/8</f>
        <v>103.59</v>
      </c>
      <c r="H33" s="105"/>
      <c r="I33" s="117" t="str">
        <f t="shared" si="48"/>
        <v>㎡</v>
      </c>
      <c r="J33" s="104">
        <f t="shared" si="49"/>
        <v>100</v>
      </c>
      <c r="K33" s="118">
        <f t="shared" si="53"/>
        <v>0.9</v>
      </c>
      <c r="L33" s="104">
        <f t="shared" si="54"/>
        <v>9323</v>
      </c>
      <c r="M33" s="110"/>
      <c r="N33" s="102">
        <v>4</v>
      </c>
      <c r="O33" s="103" t="s">
        <v>122</v>
      </c>
      <c r="P33" s="103" t="s">
        <v>129</v>
      </c>
      <c r="Q33" s="103"/>
      <c r="R33" s="135" t="str">
        <f t="shared" si="55"/>
        <v>石膏板隔断</v>
      </c>
      <c r="S33" s="136"/>
      <c r="T33" s="105">
        <f>3*3.6-0.9*1.9+(15.4+11.6)*2.8-0.9*1.9*6</f>
        <v>74.43</v>
      </c>
      <c r="U33" s="117" t="str">
        <f t="shared" si="50"/>
        <v>㎡</v>
      </c>
      <c r="V33" s="104">
        <f t="shared" si="51"/>
        <v>100</v>
      </c>
      <c r="W33" s="118">
        <f t="shared" si="56"/>
        <v>0.9</v>
      </c>
      <c r="X33" s="104">
        <f t="shared" si="57"/>
        <v>6699</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t="s">
        <v>60</v>
      </c>
      <c r="D34" s="103" t="s">
        <v>62</v>
      </c>
      <c r="E34" s="103"/>
      <c r="F34" s="104" t="str">
        <f t="shared" si="52"/>
        <v>PVC吊顶</v>
      </c>
      <c r="G34" s="105">
        <f>S4/8</f>
        <v>34.53</v>
      </c>
      <c r="H34" s="105"/>
      <c r="I34" s="117" t="str">
        <f t="shared" si="48"/>
        <v>㎡</v>
      </c>
      <c r="J34" s="104">
        <f t="shared" si="49"/>
        <v>60</v>
      </c>
      <c r="K34" s="118">
        <f t="shared" si="53"/>
        <v>0.9</v>
      </c>
      <c r="L34" s="104">
        <f t="shared" si="54"/>
        <v>1865</v>
      </c>
      <c r="M34" s="110"/>
      <c r="N34" s="102">
        <v>5</v>
      </c>
      <c r="O34" s="103" t="s">
        <v>80</v>
      </c>
      <c r="P34" s="103" t="s">
        <v>86</v>
      </c>
      <c r="Q34" s="103"/>
      <c r="R34" s="135" t="str">
        <f t="shared" si="55"/>
        <v>钛镁合金、不锈钢</v>
      </c>
      <c r="S34" s="136"/>
      <c r="T34" s="105">
        <v>3</v>
      </c>
      <c r="U34" s="117" t="str">
        <f t="shared" si="50"/>
        <v>个</v>
      </c>
      <c r="V34" s="104">
        <f t="shared" si="51"/>
        <v>400</v>
      </c>
      <c r="W34" s="118">
        <f t="shared" si="56"/>
        <v>0.9</v>
      </c>
      <c r="X34" s="104">
        <f t="shared" si="57"/>
        <v>1080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t="s">
        <v>122</v>
      </c>
      <c r="D35" s="103" t="s">
        <v>129</v>
      </c>
      <c r="E35" s="103"/>
      <c r="F35" s="104" t="str">
        <f t="shared" si="52"/>
        <v>石膏板隔断</v>
      </c>
      <c r="G35" s="105">
        <f>3.2*3+2.7*3+2.4*3+8.6*3+3.2*3+8*3</f>
        <v>84.3</v>
      </c>
      <c r="H35" s="105"/>
      <c r="I35" s="117" t="str">
        <f t="shared" si="48"/>
        <v>㎡</v>
      </c>
      <c r="J35" s="104">
        <f t="shared" si="49"/>
        <v>100</v>
      </c>
      <c r="K35" s="118">
        <f t="shared" si="53"/>
        <v>0.9</v>
      </c>
      <c r="L35" s="104">
        <f t="shared" si="54"/>
        <v>7587</v>
      </c>
      <c r="M35" s="110"/>
      <c r="N35" s="102">
        <v>6</v>
      </c>
      <c r="O35" s="103" t="s">
        <v>167</v>
      </c>
      <c r="P35" s="103" t="s">
        <v>171</v>
      </c>
      <c r="Q35" s="103"/>
      <c r="R35" s="135" t="str">
        <f t="shared" si="55"/>
        <v>蹲便池</v>
      </c>
      <c r="S35" s="136"/>
      <c r="T35" s="105">
        <v>2</v>
      </c>
      <c r="U35" s="117" t="str">
        <f t="shared" si="50"/>
        <v>个</v>
      </c>
      <c r="V35" s="104">
        <f t="shared" si="51"/>
        <v>300</v>
      </c>
      <c r="W35" s="118">
        <f t="shared" si="56"/>
        <v>0.9</v>
      </c>
      <c r="X35" s="104">
        <f t="shared" si="57"/>
        <v>540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80</v>
      </c>
      <c r="D36" s="103" t="s">
        <v>99</v>
      </c>
      <c r="E36" s="103"/>
      <c r="F36" s="104" t="str">
        <f t="shared" si="52"/>
        <v>手动卷帘门、窗</v>
      </c>
      <c r="G36" s="105">
        <f>2.6*2*3+2.6*2.8*2</f>
        <v>30.16</v>
      </c>
      <c r="H36" s="105"/>
      <c r="I36" s="117" t="str">
        <f t="shared" si="48"/>
        <v>㎡</v>
      </c>
      <c r="J36" s="104">
        <f t="shared" si="49"/>
        <v>200</v>
      </c>
      <c r="K36" s="118">
        <f t="shared" si="53"/>
        <v>0.9</v>
      </c>
      <c r="L36" s="104">
        <f t="shared" si="54"/>
        <v>5429</v>
      </c>
      <c r="M36" s="110"/>
      <c r="N36" s="102">
        <v>7</v>
      </c>
      <c r="O36" s="103" t="s">
        <v>80</v>
      </c>
      <c r="P36" s="103" t="s">
        <v>95</v>
      </c>
      <c r="Q36" s="103"/>
      <c r="R36" s="135" t="str">
        <f t="shared" si="55"/>
        <v>窗帘附件</v>
      </c>
      <c r="S36" s="136"/>
      <c r="T36" s="105">
        <v>4</v>
      </c>
      <c r="U36" s="117" t="str">
        <f t="shared" si="50"/>
        <v>套</v>
      </c>
      <c r="V36" s="104">
        <f t="shared" si="51"/>
        <v>200</v>
      </c>
      <c r="W36" s="118">
        <f t="shared" si="56"/>
        <v>0.9</v>
      </c>
      <c r="X36" s="104">
        <f t="shared" si="57"/>
        <v>720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80</v>
      </c>
      <c r="D37" s="103" t="s">
        <v>87</v>
      </c>
      <c r="E37" s="103"/>
      <c r="F37" s="104" t="str">
        <f t="shared" si="52"/>
        <v>普通标准门（套装门(钢木门、生态门)）</v>
      </c>
      <c r="G37" s="105">
        <v>2</v>
      </c>
      <c r="H37" s="105"/>
      <c r="I37" s="117" t="str">
        <f t="shared" si="48"/>
        <v>个</v>
      </c>
      <c r="J37" s="104">
        <f t="shared" si="49"/>
        <v>500</v>
      </c>
      <c r="K37" s="118">
        <f t="shared" si="53"/>
        <v>0.9</v>
      </c>
      <c r="L37" s="104">
        <f t="shared" si="54"/>
        <v>900</v>
      </c>
      <c r="M37" s="110"/>
      <c r="N37" s="102">
        <v>8</v>
      </c>
      <c r="O37" s="103" t="s">
        <v>101</v>
      </c>
      <c r="P37" s="103" t="s">
        <v>108</v>
      </c>
      <c r="Q37" s="103"/>
      <c r="R37" s="135" t="str">
        <f t="shared" si="55"/>
        <v>普通壁纸</v>
      </c>
      <c r="S37" s="136"/>
      <c r="T37" s="105">
        <f>7.5*2*3.6-1.2*2+3*3.6*4-2*2.6+3*3.6*3-2*1.8</f>
        <v>118.4</v>
      </c>
      <c r="U37" s="117" t="str">
        <f t="shared" si="50"/>
        <v>㎡</v>
      </c>
      <c r="V37" s="104">
        <f t="shared" si="51"/>
        <v>40</v>
      </c>
      <c r="W37" s="118">
        <f t="shared" si="56"/>
        <v>0.9</v>
      </c>
      <c r="X37" s="104">
        <f t="shared" si="57"/>
        <v>4262</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171</v>
      </c>
      <c r="E38" s="103"/>
      <c r="F38" s="104" t="str">
        <f t="shared" si="52"/>
        <v>蹲便池</v>
      </c>
      <c r="G38" s="105">
        <v>2</v>
      </c>
      <c r="H38" s="105"/>
      <c r="I38" s="117" t="str">
        <f t="shared" si="48"/>
        <v>个</v>
      </c>
      <c r="J38" s="104">
        <f t="shared" si="49"/>
        <v>300</v>
      </c>
      <c r="K38" s="118">
        <f t="shared" si="53"/>
        <v>0.9</v>
      </c>
      <c r="L38" s="104">
        <f t="shared" si="54"/>
        <v>540</v>
      </c>
      <c r="M38" s="110"/>
      <c r="N38" s="102">
        <v>9</v>
      </c>
      <c r="O38" s="103" t="s">
        <v>80</v>
      </c>
      <c r="P38" s="103" t="s">
        <v>85</v>
      </c>
      <c r="Q38" s="103"/>
      <c r="R38" s="135" t="str">
        <f t="shared" si="55"/>
        <v>大理石窗台</v>
      </c>
      <c r="S38" s="136"/>
      <c r="T38" s="105">
        <v>2</v>
      </c>
      <c r="U38" s="117" t="str">
        <f t="shared" si="50"/>
        <v>m</v>
      </c>
      <c r="V38" s="104">
        <f t="shared" si="51"/>
        <v>120</v>
      </c>
      <c r="W38" s="118">
        <f t="shared" si="56"/>
        <v>0.9</v>
      </c>
      <c r="X38" s="104">
        <f t="shared" si="57"/>
        <v>216</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大门</v>
      </c>
      <c r="BH38" s="220">
        <f>ROUND(G186,2)</f>
        <v>12.09</v>
      </c>
      <c r="BI38" s="172" t="str">
        <f t="shared" ref="BI38:BI51" si="67">I186</f>
        <v>㎡</v>
      </c>
      <c r="BJ38" s="172">
        <f ca="1" t="shared" ref="BJ38:BJ51" si="68">L186</f>
        <v>3627</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80</v>
      </c>
      <c r="D39" s="103" t="s">
        <v>95</v>
      </c>
      <c r="E39" s="103"/>
      <c r="F39" s="104" t="str">
        <f t="shared" si="52"/>
        <v>窗帘附件</v>
      </c>
      <c r="G39" s="105">
        <v>1</v>
      </c>
      <c r="H39" s="105"/>
      <c r="I39" s="117" t="str">
        <f t="shared" si="48"/>
        <v>套</v>
      </c>
      <c r="J39" s="104">
        <f t="shared" si="49"/>
        <v>200</v>
      </c>
      <c r="K39" s="118">
        <f t="shared" si="53"/>
        <v>0.9</v>
      </c>
      <c r="L39" s="104">
        <f t="shared" si="54"/>
        <v>180</v>
      </c>
      <c r="M39" s="110"/>
      <c r="N39" s="102">
        <v>10</v>
      </c>
      <c r="O39" s="103" t="s">
        <v>80</v>
      </c>
      <c r="P39" s="103" t="s">
        <v>81</v>
      </c>
      <c r="Q39" s="103"/>
      <c r="R39" s="135" t="str">
        <f t="shared" si="55"/>
        <v>木包门窗套</v>
      </c>
      <c r="S39" s="136"/>
      <c r="T39" s="105">
        <f>1.2+2*2+3+2.1+2+2.6*2+(1+1.2)*2+3</f>
        <v>24.9</v>
      </c>
      <c r="U39" s="117" t="str">
        <f t="shared" si="50"/>
        <v>m</v>
      </c>
      <c r="V39" s="104">
        <f t="shared" si="51"/>
        <v>60</v>
      </c>
      <c r="W39" s="118">
        <f t="shared" si="56"/>
        <v>0.9</v>
      </c>
      <c r="X39" s="104">
        <f t="shared" si="57"/>
        <v>1345</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1</v>
      </c>
      <c r="BE39" s="172">
        <f ca="1">IF(BJ39=0,0,IF(COUNTIF($BG39:$BG$107,BG39)&lt;2,1,0))</f>
        <v>1</v>
      </c>
      <c r="BF39" s="172">
        <v>2</v>
      </c>
      <c r="BG39" s="172" t="str">
        <f t="shared" si="66"/>
        <v>大门</v>
      </c>
      <c r="BH39" s="220">
        <f t="shared" ref="BH39:BH71" si="69">ROUND(G187,2)</f>
        <v>2.99</v>
      </c>
      <c r="BI39" s="172" t="str">
        <f t="shared" si="67"/>
        <v>㎡</v>
      </c>
      <c r="BJ39" s="172">
        <f ca="1" t="shared" si="68"/>
        <v>538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101</v>
      </c>
      <c r="D40" s="103" t="s">
        <v>108</v>
      </c>
      <c r="E40" s="103"/>
      <c r="F40" s="104" t="str">
        <f t="shared" si="52"/>
        <v>普通壁纸</v>
      </c>
      <c r="G40" s="105">
        <f>+(6.3+4.2)*2*3.3-2*2.8-2*1.9-2.1*2.1*2</f>
        <v>51.08</v>
      </c>
      <c r="H40" s="105"/>
      <c r="I40" s="117" t="str">
        <f t="shared" si="48"/>
        <v>㎡</v>
      </c>
      <c r="J40" s="104">
        <f t="shared" si="49"/>
        <v>40</v>
      </c>
      <c r="K40" s="118">
        <f t="shared" si="53"/>
        <v>0.9</v>
      </c>
      <c r="L40" s="104">
        <f t="shared" si="54"/>
        <v>1839</v>
      </c>
      <c r="M40" s="110"/>
      <c r="N40" s="102">
        <v>11</v>
      </c>
      <c r="O40" s="103" t="s">
        <v>132</v>
      </c>
      <c r="P40" s="103" t="s">
        <v>133</v>
      </c>
      <c r="Q40" s="103"/>
      <c r="R40" s="135" t="str">
        <f t="shared" si="55"/>
        <v>普通壁柜</v>
      </c>
      <c r="S40" s="136"/>
      <c r="T40" s="105">
        <f>1.8*0.7+2.5*1.8</f>
        <v>5.76</v>
      </c>
      <c r="U40" s="117" t="str">
        <f t="shared" si="50"/>
        <v>㎡</v>
      </c>
      <c r="V40" s="104">
        <f t="shared" si="51"/>
        <v>300</v>
      </c>
      <c r="W40" s="118">
        <f t="shared" si="56"/>
        <v>0.9</v>
      </c>
      <c r="X40" s="104">
        <f t="shared" si="57"/>
        <v>1555</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26</v>
      </c>
      <c r="BI40" s="172" t="str">
        <f t="shared" si="67"/>
        <v>㎡</v>
      </c>
      <c r="BJ40" s="172">
        <f ca="1" t="shared" si="68"/>
        <v>4680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167</v>
      </c>
      <c r="D41" s="103" t="s">
        <v>174</v>
      </c>
      <c r="E41" s="103"/>
      <c r="F41" s="104" t="str">
        <f t="shared" si="52"/>
        <v>立柱洗手盆</v>
      </c>
      <c r="G41" s="105">
        <v>2</v>
      </c>
      <c r="H41" s="105"/>
      <c r="I41" s="117" t="str">
        <f t="shared" si="48"/>
        <v>个</v>
      </c>
      <c r="J41" s="104">
        <f t="shared" si="49"/>
        <v>200</v>
      </c>
      <c r="K41" s="118">
        <f t="shared" si="53"/>
        <v>0.9</v>
      </c>
      <c r="L41" s="104">
        <f t="shared" si="54"/>
        <v>360</v>
      </c>
      <c r="M41" s="110"/>
      <c r="N41" s="102">
        <v>12</v>
      </c>
      <c r="O41" s="103" t="s">
        <v>163</v>
      </c>
      <c r="P41" s="103" t="s">
        <v>165</v>
      </c>
      <c r="Q41" s="103"/>
      <c r="R41" s="135" t="str">
        <f t="shared" si="55"/>
        <v>不锈钢、铁艺扶手</v>
      </c>
      <c r="S41" s="136"/>
      <c r="T41" s="105">
        <f>7.4+9.7</f>
        <v>17.1</v>
      </c>
      <c r="U41" s="117" t="str">
        <f t="shared" si="50"/>
        <v>m</v>
      </c>
      <c r="V41" s="104">
        <f t="shared" si="51"/>
        <v>180</v>
      </c>
      <c r="W41" s="118">
        <f t="shared" si="56"/>
        <v>0.9</v>
      </c>
      <c r="X41" s="104">
        <f t="shared" si="57"/>
        <v>2770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2</v>
      </c>
      <c r="BE41" s="172">
        <f ca="1">IF(BJ41=0,0,IF(COUNTIF($BG41:$BG$107,BG41)&lt;2,1,0))</f>
        <v>1</v>
      </c>
      <c r="BF41" s="172">
        <v>4</v>
      </c>
      <c r="BG41" s="172" t="str">
        <f t="shared" si="66"/>
        <v>砖墙</v>
      </c>
      <c r="BH41" s="220">
        <f t="shared" si="69"/>
        <v>55.09</v>
      </c>
      <c r="BI41" s="172" t="str">
        <f t="shared" si="67"/>
        <v>㎡</v>
      </c>
      <c r="BJ41" s="172">
        <f ca="1" t="shared" si="68"/>
        <v>7713</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80</v>
      </c>
      <c r="D42" s="103" t="s">
        <v>86</v>
      </c>
      <c r="E42" s="103"/>
      <c r="F42" s="104" t="str">
        <f t="shared" si="52"/>
        <v>钛镁合金、不锈钢</v>
      </c>
      <c r="G42" s="105">
        <v>3</v>
      </c>
      <c r="H42" s="105"/>
      <c r="I42" s="117" t="str">
        <f t="shared" si="48"/>
        <v>个</v>
      </c>
      <c r="J42" s="104">
        <f t="shared" si="49"/>
        <v>400</v>
      </c>
      <c r="K42" s="118">
        <f t="shared" si="53"/>
        <v>0.9</v>
      </c>
      <c r="L42" s="104">
        <f t="shared" si="54"/>
        <v>1080</v>
      </c>
      <c r="M42" s="110"/>
      <c r="N42" s="102">
        <v>13</v>
      </c>
      <c r="O42" s="103" t="s">
        <v>10</v>
      </c>
      <c r="P42" s="103" t="s">
        <v>15</v>
      </c>
      <c r="Q42" s="103"/>
      <c r="R42" s="135" t="str">
        <f t="shared" si="55"/>
        <v>外墙普通贴砖</v>
      </c>
      <c r="S42" s="136"/>
      <c r="T42" s="105">
        <f>11.5*4-11.5*2.4+11.5*4-2.6*2*3+6.5*4-2.6*2*2+6.5*4-6.5*2.4+19.2*4-2.6*2*5</f>
        <v>125.6</v>
      </c>
      <c r="U42" s="117" t="str">
        <f t="shared" si="50"/>
        <v>㎡</v>
      </c>
      <c r="V42" s="104">
        <f t="shared" si="51"/>
        <v>85</v>
      </c>
      <c r="W42" s="118">
        <f t="shared" si="56"/>
        <v>0.9</v>
      </c>
      <c r="X42" s="104">
        <f t="shared" si="57"/>
        <v>9608</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广场砖、彩砖地面</v>
      </c>
      <c r="BH42" s="220">
        <f t="shared" si="69"/>
        <v>74.75</v>
      </c>
      <c r="BI42" s="172" t="str">
        <f t="shared" si="67"/>
        <v>㎡</v>
      </c>
      <c r="BJ42" s="172">
        <f ca="1" t="shared" si="68"/>
        <v>4485</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132</v>
      </c>
      <c r="D43" s="103" t="s">
        <v>139</v>
      </c>
      <c r="E43" s="103"/>
      <c r="F43" s="104" t="str">
        <f t="shared" si="52"/>
        <v>普通整体厨房</v>
      </c>
      <c r="G43" s="105">
        <v>4.6</v>
      </c>
      <c r="H43" s="105"/>
      <c r="I43" s="117" t="str">
        <f t="shared" si="48"/>
        <v>m</v>
      </c>
      <c r="J43" s="104">
        <f t="shared" si="49"/>
        <v>350</v>
      </c>
      <c r="K43" s="118">
        <f t="shared" si="53"/>
        <v>0.9</v>
      </c>
      <c r="L43" s="104">
        <f t="shared" si="54"/>
        <v>1449</v>
      </c>
      <c r="M43" s="110"/>
      <c r="N43" s="102">
        <v>14</v>
      </c>
      <c r="O43" s="103" t="s">
        <v>122</v>
      </c>
      <c r="P43" s="103" t="s">
        <v>128</v>
      </c>
      <c r="Q43" s="103"/>
      <c r="R43" s="135" t="str">
        <f t="shared" si="55"/>
        <v>塑钢、铝合金隔断</v>
      </c>
      <c r="S43" s="136"/>
      <c r="T43" s="105">
        <f>16.9*2.4</f>
        <v>40.56</v>
      </c>
      <c r="U43" s="117" t="str">
        <f t="shared" si="50"/>
        <v>㎡</v>
      </c>
      <c r="V43" s="104">
        <f t="shared" si="51"/>
        <v>200</v>
      </c>
      <c r="W43" s="118">
        <f t="shared" si="56"/>
        <v>0.9</v>
      </c>
      <c r="X43" s="104">
        <f t="shared" si="57"/>
        <v>7301</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水泥地面</v>
      </c>
      <c r="BH43" s="220">
        <f t="shared" si="69"/>
        <v>52.9</v>
      </c>
      <c r="BI43" s="172" t="str">
        <f t="shared" si="67"/>
        <v>㎡</v>
      </c>
      <c r="BJ43" s="172">
        <f ca="1" t="shared" si="68"/>
        <v>2645</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t="s">
        <v>10</v>
      </c>
      <c r="D44" s="103" t="s">
        <v>15</v>
      </c>
      <c r="E44" s="103"/>
      <c r="F44" s="104" t="str">
        <f t="shared" si="52"/>
        <v>外墙普通贴砖</v>
      </c>
      <c r="G44" s="105">
        <f>19.2*4.5-2.6*2*3-2.6*2.8*2+11.5*4-2.6*2*2-2.6*2.8+6.7*4-2*2.8-2*1.9+4.3*5.1-3.8*3.1+5*4.5-3.9*3.1+0.4*(3.9+3.1*2)</f>
        <v>126.56</v>
      </c>
      <c r="H44" s="105"/>
      <c r="I44" s="117" t="str">
        <f t="shared" si="48"/>
        <v>㎡</v>
      </c>
      <c r="J44" s="104">
        <f t="shared" si="49"/>
        <v>85</v>
      </c>
      <c r="K44" s="118">
        <f t="shared" si="53"/>
        <v>0.9</v>
      </c>
      <c r="L44" s="104">
        <f t="shared" si="54"/>
        <v>9682</v>
      </c>
      <c r="M44" s="110"/>
      <c r="N44" s="102">
        <v>15</v>
      </c>
      <c r="O44" s="103" t="s">
        <v>80</v>
      </c>
      <c r="P44" s="103" t="s">
        <v>87</v>
      </c>
      <c r="Q44" s="103"/>
      <c r="R44" s="135" t="str">
        <f t="shared" si="55"/>
        <v>普通标准门（套装门(钢木门、生态门)）</v>
      </c>
      <c r="S44" s="136"/>
      <c r="T44" s="105">
        <v>10</v>
      </c>
      <c r="U44" s="117" t="str">
        <f t="shared" si="50"/>
        <v>个</v>
      </c>
      <c r="V44" s="104">
        <f t="shared" si="51"/>
        <v>500</v>
      </c>
      <c r="W44" s="118">
        <f t="shared" si="56"/>
        <v>0.9</v>
      </c>
      <c r="X44" s="104">
        <f t="shared" si="57"/>
        <v>4500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4</v>
      </c>
      <c r="BE44" s="172">
        <f ca="1">IF(BJ44=0,0,IF(COUNTIF($BG44:$BG$107,BG44)&lt;2,1,0))</f>
        <v>1</v>
      </c>
      <c r="BF44" s="172">
        <v>7</v>
      </c>
      <c r="BG44" s="172" t="str">
        <f t="shared" si="66"/>
        <v>太阳能</v>
      </c>
      <c r="BH44" s="220">
        <f t="shared" si="69"/>
        <v>2</v>
      </c>
      <c r="BI44" s="172" t="str">
        <f t="shared" si="67"/>
        <v>台</v>
      </c>
      <c r="BJ44" s="172">
        <f ca="1" t="shared" si="68"/>
        <v>2000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t="s">
        <v>122</v>
      </c>
      <c r="D45" s="103" t="s">
        <v>128</v>
      </c>
      <c r="E45" s="103"/>
      <c r="F45" s="104" t="str">
        <f t="shared" si="52"/>
        <v>塑钢、铝合金隔断</v>
      </c>
      <c r="G45" s="105">
        <f>2.1*2.1*2</f>
        <v>8.82</v>
      </c>
      <c r="H45" s="105"/>
      <c r="I45" s="117" t="str">
        <f t="shared" si="48"/>
        <v>㎡</v>
      </c>
      <c r="J45" s="104">
        <f t="shared" si="49"/>
        <v>200</v>
      </c>
      <c r="K45" s="118">
        <f t="shared" si="53"/>
        <v>0.9</v>
      </c>
      <c r="L45" s="104">
        <f t="shared" si="54"/>
        <v>1588</v>
      </c>
      <c r="M45" s="110"/>
      <c r="N45" s="102">
        <v>16</v>
      </c>
      <c r="O45" s="103" t="s">
        <v>101</v>
      </c>
      <c r="P45" s="103" t="s">
        <v>110</v>
      </c>
      <c r="Q45" s="103"/>
      <c r="R45" s="135" t="str">
        <f t="shared" si="55"/>
        <v>普通内墙贴砖</v>
      </c>
      <c r="S45" s="136"/>
      <c r="T45" s="105">
        <f>+(3+1.5)*2*2-1*2+6.4*2.1</f>
        <v>29.44</v>
      </c>
      <c r="U45" s="117" t="str">
        <f t="shared" si="50"/>
        <v>㎡</v>
      </c>
      <c r="V45" s="104">
        <f t="shared" si="51"/>
        <v>80</v>
      </c>
      <c r="W45" s="118">
        <f t="shared" si="56"/>
        <v>0.9</v>
      </c>
      <c r="X45" s="104">
        <f t="shared" si="57"/>
        <v>2120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5</v>
      </c>
      <c r="BE45" s="172">
        <f ca="1">IF(BJ45=0,0,IF(COUNTIF($BG45:$BG$107,BG45)&lt;2,1,0))</f>
        <v>1</v>
      </c>
      <c r="BF45" s="172">
        <v>8</v>
      </c>
      <c r="BG45" s="172" t="str">
        <f t="shared" si="66"/>
        <v>空调</v>
      </c>
      <c r="BH45" s="220">
        <f t="shared" si="69"/>
        <v>11</v>
      </c>
      <c r="BI45" s="172" t="str">
        <f t="shared" si="67"/>
        <v>台</v>
      </c>
      <c r="BJ45" s="172">
        <f ca="1" t="shared" si="68"/>
        <v>4400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t="s">
        <v>80</v>
      </c>
      <c r="D46" s="103" t="s">
        <v>92</v>
      </c>
      <c r="E46" s="103"/>
      <c r="F46" s="104" t="str">
        <f t="shared" si="52"/>
        <v>普通防盗门</v>
      </c>
      <c r="G46" s="105">
        <v>1</v>
      </c>
      <c r="H46" s="105"/>
      <c r="I46" s="117" t="str">
        <f t="shared" si="48"/>
        <v>个</v>
      </c>
      <c r="J46" s="104">
        <f t="shared" si="49"/>
        <v>800</v>
      </c>
      <c r="K46" s="118">
        <f t="shared" si="53"/>
        <v>0.9</v>
      </c>
      <c r="L46" s="104">
        <f t="shared" si="54"/>
        <v>720</v>
      </c>
      <c r="M46" s="110"/>
      <c r="N46" s="102">
        <v>17</v>
      </c>
      <c r="O46" s="103" t="s">
        <v>167</v>
      </c>
      <c r="P46" s="103" t="s">
        <v>174</v>
      </c>
      <c r="Q46" s="103"/>
      <c r="R46" s="135" t="str">
        <f t="shared" si="55"/>
        <v>立柱洗手盆</v>
      </c>
      <c r="S46" s="136"/>
      <c r="T46" s="105">
        <v>1</v>
      </c>
      <c r="U46" s="117" t="str">
        <f t="shared" si="50"/>
        <v>个</v>
      </c>
      <c r="V46" s="104">
        <f t="shared" si="51"/>
        <v>200</v>
      </c>
      <c r="W46" s="118">
        <f t="shared" si="56"/>
        <v>0.9</v>
      </c>
      <c r="X46" s="104">
        <f t="shared" si="57"/>
        <v>180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6</v>
      </c>
      <c r="BE46" s="172">
        <f ca="1">IF(BJ46=0,0,IF(COUNTIF($BG46:$BG$107,BG46)&lt;2,1,0))</f>
        <v>1</v>
      </c>
      <c r="BF46" s="172">
        <v>9</v>
      </c>
      <c r="BG46" s="172" t="str">
        <f t="shared" si="66"/>
        <v>宽带</v>
      </c>
      <c r="BH46" s="220">
        <f t="shared" si="69"/>
        <v>1</v>
      </c>
      <c r="BI46" s="172" t="str">
        <f t="shared" si="67"/>
        <v>条</v>
      </c>
      <c r="BJ46" s="172">
        <f ca="1" t="shared" si="68"/>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15.08</v>
      </c>
      <c r="EX46" s="58" t="str">
        <f ca="1">IFERROR(VLOOKUP(FE46,$BD$38:$BJ$92,6,0),"")</f>
        <v>㎡</v>
      </c>
      <c r="EY46" s="59">
        <f ca="1">IF(EV46="","",SUMIF($BG$38:$BG$107,EV46,$BJ$38:$BJ$107))</f>
        <v>4165</v>
      </c>
      <c r="EZ46" s="59" t="str">
        <f ca="1">IFERROR(VLOOKUP(FF46,$BD$38:$BJ$92,4,0),"")</f>
        <v>砖墙</v>
      </c>
      <c r="FA46" s="58">
        <f ca="1">IF(EZ46="","",SUMIF($BG$38:$BG$107,EZ46,$BH$38:$BH$107))</f>
        <v>81.09</v>
      </c>
      <c r="FB46" s="58" t="str">
        <f ca="1">IFERROR(VLOOKUP(FF46,$BD$38:$BJ$92,6,0),"")</f>
        <v>㎡</v>
      </c>
      <c r="FC46" s="59">
        <f ca="1">IF(EZ46="","",SUMIF($BG$38:$BG$107,EZ46,$BJ$38:$BJ$107))</f>
        <v>12393</v>
      </c>
      <c r="FE46" s="274">
        <v>1</v>
      </c>
      <c r="FF46" s="274">
        <v>2</v>
      </c>
    </row>
    <row r="47" ht="20.25" customHeight="1" spans="1:162">
      <c r="A47" s="101"/>
      <c r="B47" s="102">
        <v>18</v>
      </c>
      <c r="C47" s="103" t="s">
        <v>101</v>
      </c>
      <c r="D47" s="103" t="s">
        <v>110</v>
      </c>
      <c r="E47" s="103"/>
      <c r="F47" s="104" t="str">
        <f t="shared" si="52"/>
        <v>普通内墙贴砖</v>
      </c>
      <c r="G47" s="105">
        <f>+(3.2+3)*2*3.3-2.1*2.1+2.1*2.5</f>
        <v>41.76</v>
      </c>
      <c r="H47" s="105"/>
      <c r="I47" s="117" t="str">
        <f t="shared" si="48"/>
        <v>㎡</v>
      </c>
      <c r="J47" s="104">
        <f t="shared" si="49"/>
        <v>80</v>
      </c>
      <c r="K47" s="118">
        <f t="shared" si="53"/>
        <v>0.9</v>
      </c>
      <c r="L47" s="104">
        <f t="shared" si="54"/>
        <v>3007</v>
      </c>
      <c r="M47" s="110"/>
      <c r="N47" s="102">
        <v>18</v>
      </c>
      <c r="O47" s="103" t="s">
        <v>145</v>
      </c>
      <c r="P47" s="103" t="s">
        <v>157</v>
      </c>
      <c r="Q47" s="103"/>
      <c r="R47" s="135" t="str">
        <f t="shared" si="55"/>
        <v>琉璃瓦屋檐（≥0.8m）</v>
      </c>
      <c r="S47" s="136"/>
      <c r="T47" s="105">
        <v>5</v>
      </c>
      <c r="U47" s="117" t="str">
        <f t="shared" si="50"/>
        <v>m</v>
      </c>
      <c r="V47" s="104">
        <f t="shared" si="51"/>
        <v>300</v>
      </c>
      <c r="W47" s="118">
        <f t="shared" si="56"/>
        <v>0.9</v>
      </c>
      <c r="X47" s="104">
        <f t="shared" si="57"/>
        <v>1350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7</v>
      </c>
      <c r="BE47" s="172">
        <f ca="1">IF(BJ47=0,0,IF(COUNTIF($BG47:$BG$107,BG47)&lt;2,1,0))</f>
        <v>1</v>
      </c>
      <c r="BF47" s="172">
        <v>10</v>
      </c>
      <c r="BG47" s="172" t="str">
        <f t="shared" si="66"/>
        <v>监控摄像头</v>
      </c>
      <c r="BH47" s="220">
        <f t="shared" si="69"/>
        <v>2</v>
      </c>
      <c r="BI47" s="172" t="str">
        <f t="shared" si="67"/>
        <v>个</v>
      </c>
      <c r="BJ47" s="172">
        <f ca="1" t="shared" si="68"/>
        <v>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广场砖、彩砖地面</v>
      </c>
      <c r="EW47" s="58">
        <f ca="1">IF(EV47="","",SUMIF($BG$38:$BG$107,EV47,$BH$38:$BH$107))</f>
        <v>74.75</v>
      </c>
      <c r="EX47" s="58" t="str">
        <f ca="1">IFERROR(VLOOKUP(FE47,$BD$38:$BJ$92,6,0),"")</f>
        <v>㎡</v>
      </c>
      <c r="EY47" s="59">
        <f ca="1">IF(EV47="","",SUMIF($BG$38:$BG$107,EV47,$BJ$38:$BJ$107))</f>
        <v>4485</v>
      </c>
      <c r="EZ47" s="59" t="str">
        <f ca="1">IFERROR(VLOOKUP(FF47,$BD$38:$BJ$92,4,0),"")</f>
        <v>太阳能</v>
      </c>
      <c r="FA47" s="58">
        <f ca="1">IF(EZ47="","",SUMIF($BG$38:$BG$107,EZ47,$BH$38:$BH$107))</f>
        <v>2</v>
      </c>
      <c r="FB47" s="58" t="str">
        <f ca="1">IFERROR(VLOOKUP(FF47,$BD$38:$BJ$92,6,0),"")</f>
        <v>台</v>
      </c>
      <c r="FC47" s="59">
        <f ca="1">IF(EZ47="","",SUMIF($BG$38:$BG$107,EZ47,$BJ$38:$BJ$107))</f>
        <v>2000</v>
      </c>
      <c r="FE47" s="274">
        <v>3</v>
      </c>
      <c r="FF47" s="274">
        <v>4</v>
      </c>
    </row>
    <row r="48" ht="20.25" customHeight="1" spans="1:162">
      <c r="A48" s="101"/>
      <c r="B48" s="102">
        <v>19</v>
      </c>
      <c r="C48" s="103" t="s">
        <v>167</v>
      </c>
      <c r="D48" s="103" t="s">
        <v>176</v>
      </c>
      <c r="E48" s="103"/>
      <c r="F48" s="104" t="str">
        <f t="shared" si="52"/>
        <v>普通带柜洗面台</v>
      </c>
      <c r="G48" s="105">
        <v>1</v>
      </c>
      <c r="H48" s="105"/>
      <c r="I48" s="117" t="str">
        <f t="shared" si="48"/>
        <v>个</v>
      </c>
      <c r="J48" s="104">
        <f t="shared" si="49"/>
        <v>700</v>
      </c>
      <c r="K48" s="118">
        <f t="shared" si="53"/>
        <v>0.9</v>
      </c>
      <c r="L48" s="104">
        <f t="shared" si="54"/>
        <v>630</v>
      </c>
      <c r="M48" s="110"/>
      <c r="N48" s="102">
        <v>19</v>
      </c>
      <c r="O48" s="103" t="s">
        <v>10</v>
      </c>
      <c r="P48" s="103" t="s">
        <v>11</v>
      </c>
      <c r="Q48" s="103"/>
      <c r="R48" s="135" t="str">
        <f t="shared" si="55"/>
        <v>外墙抹灰</v>
      </c>
      <c r="S48" s="136"/>
      <c r="T48" s="105">
        <f>16*4+9.2*4</f>
        <v>100.8</v>
      </c>
      <c r="U48" s="117" t="str">
        <f t="shared" si="50"/>
        <v>㎡</v>
      </c>
      <c r="V48" s="104">
        <f t="shared" si="51"/>
        <v>35</v>
      </c>
      <c r="W48" s="118">
        <f t="shared" si="56"/>
        <v>0.9</v>
      </c>
      <c r="X48" s="104">
        <f t="shared" si="57"/>
        <v>3175</v>
      </c>
      <c r="AL48" s="190"/>
      <c r="AM48" s="191"/>
      <c r="AN48" s="192"/>
      <c r="AO48" s="205"/>
      <c r="AP48" s="190"/>
      <c r="AQ48" s="204"/>
      <c r="AR48" s="193"/>
      <c r="AS48" s="202"/>
      <c r="AT48" s="203"/>
      <c r="AU48" s="203"/>
      <c r="AV48" s="203"/>
      <c r="AW48" s="203"/>
      <c r="AX48" s="202"/>
      <c r="AY48" s="203"/>
      <c r="AZ48" s="203"/>
      <c r="BA48" s="202"/>
      <c r="BB48" s="203"/>
      <c r="BC48" s="203"/>
      <c r="BD48" s="172">
        <f ca="1">SUM($BE$38:BE48)*BE48</f>
        <v>8</v>
      </c>
      <c r="BE48" s="172">
        <f ca="1">IF(BJ48=0,0,IF(COUNTIF($BG48:$BG$107,BG48)&lt;2,1,0))</f>
        <v>1</v>
      </c>
      <c r="BF48" s="172">
        <v>11</v>
      </c>
      <c r="BG48" s="172" t="str">
        <f t="shared" si="66"/>
        <v>台阶</v>
      </c>
      <c r="BH48" s="220">
        <f t="shared" si="69"/>
        <v>8.1</v>
      </c>
      <c r="BI48" s="172" t="str">
        <f t="shared" si="67"/>
        <v>㎡</v>
      </c>
      <c r="BJ48" s="172">
        <f ca="1" t="shared" si="68"/>
        <v>3645</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11</v>
      </c>
      <c r="EX48" s="58" t="str">
        <f ca="1">IFERROR(VLOOKUP(FE48,$BD$38:$BJ$92,6,0),"")</f>
        <v>台</v>
      </c>
      <c r="EY48" s="59">
        <f ca="1">IF(EV48="","",SUMIF($BG$38:$BG$107,EV48,$BJ$38:$BJ$107))</f>
        <v>4400</v>
      </c>
      <c r="EZ48" s="59" t="str">
        <f ca="1">IFERROR(VLOOKUP(FF48,$BD$38:$BJ$92,4,0),"")</f>
        <v>宽带</v>
      </c>
      <c r="FA48" s="58">
        <f ca="1">IF(EZ48="","",SUMIF($BG$38:$BG$107,EZ48,$BH$38:$BH$107))</f>
        <v>1</v>
      </c>
      <c r="FB48" s="58" t="str">
        <f ca="1">IFERROR(VLOOKUP(FF48,$BD$38:$BJ$92,6,0),"")</f>
        <v>条</v>
      </c>
      <c r="FC48" s="59">
        <f ca="1">IF(EZ48="","",SUMIF($BG$38:$BG$107,EZ48,$BJ$38:$BJ$107))</f>
        <v>100</v>
      </c>
      <c r="FE48" s="274">
        <v>5</v>
      </c>
      <c r="FF48" s="274">
        <v>6</v>
      </c>
    </row>
    <row r="49" ht="20.25" customHeight="1" spans="1:162">
      <c r="A49" s="101"/>
      <c r="B49" s="102">
        <v>20</v>
      </c>
      <c r="C49" s="103" t="s">
        <v>167</v>
      </c>
      <c r="D49" s="103" t="s">
        <v>179</v>
      </c>
      <c r="E49" s="103"/>
      <c r="F49" s="104" t="str">
        <f t="shared" si="52"/>
        <v>水池（水泥、水磨石、陶瓷水池）</v>
      </c>
      <c r="G49" s="105">
        <v>1</v>
      </c>
      <c r="H49" s="105"/>
      <c r="I49" s="117" t="str">
        <f t="shared" si="48"/>
        <v>个</v>
      </c>
      <c r="J49" s="104">
        <f t="shared" si="49"/>
        <v>80</v>
      </c>
      <c r="K49" s="118">
        <f t="shared" si="53"/>
        <v>0.9</v>
      </c>
      <c r="L49" s="104">
        <f t="shared" si="54"/>
        <v>72</v>
      </c>
      <c r="M49" s="110"/>
      <c r="N49" s="102">
        <v>20</v>
      </c>
      <c r="O49" s="103"/>
      <c r="P49" s="103"/>
      <c r="Q49" s="103"/>
      <c r="R49" s="135">
        <f t="shared" si="55"/>
        <v>0</v>
      </c>
      <c r="S49" s="136"/>
      <c r="T49" s="105"/>
      <c r="U49" s="117" t="e">
        <f t="shared" si="50"/>
        <v>#N/A</v>
      </c>
      <c r="V49" s="104" t="e">
        <f t="shared" si="51"/>
        <v>#N/A</v>
      </c>
      <c r="W49" s="118">
        <f t="shared" si="56"/>
        <v>0.9</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9</v>
      </c>
      <c r="BE49" s="172">
        <f ca="1">IF(BJ49=0,0,IF(COUNTIF($BG49:$BG$107,BG49)&lt;2,1,0))</f>
        <v>1</v>
      </c>
      <c r="BF49" s="172">
        <v>12</v>
      </c>
      <c r="BG49" s="172" t="str">
        <f t="shared" si="66"/>
        <v>渗水井</v>
      </c>
      <c r="BH49" s="220">
        <f t="shared" si="69"/>
        <v>2</v>
      </c>
      <c r="BI49" s="172" t="str">
        <f t="shared" si="67"/>
        <v>个</v>
      </c>
      <c r="BJ49" s="172">
        <f ca="1" t="shared" si="68"/>
        <v>1200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监控摄像头</v>
      </c>
      <c r="EW49" s="58">
        <f ca="1">IF(EV49="","",SUMIF($BG$38:$BG$107,EV49,$BH$38:$BH$107))</f>
        <v>2</v>
      </c>
      <c r="EX49" s="58" t="str">
        <f ca="1">IFERROR(VLOOKUP(FE49,$BD$38:$BJ$92,6,0),"")</f>
        <v>个</v>
      </c>
      <c r="EY49" s="59">
        <f ca="1">IF(EV49="","",SUMIF($BG$38:$BG$107,EV49,$BJ$38:$BJ$107))</f>
        <v>400</v>
      </c>
      <c r="EZ49" s="59" t="str">
        <f ca="1">IFERROR(VLOOKUP(FF49,$BD$38:$BJ$92,4,0),"")</f>
        <v>台阶</v>
      </c>
      <c r="FA49" s="58">
        <f ca="1">IF(EZ49="","",SUMIF($BG$38:$BG$107,EZ49,$BH$38:$BH$107))</f>
        <v>8.1</v>
      </c>
      <c r="FB49" s="58" t="str">
        <f ca="1">IFERROR(VLOOKUP(FF49,$BD$38:$BJ$92,6,0),"")</f>
        <v>㎡</v>
      </c>
      <c r="FC49" s="59">
        <f ca="1">IF(EZ49="","",SUMIF($BG$38:$BG$107,EZ49,$BJ$38:$BJ$107))</f>
        <v>3645</v>
      </c>
      <c r="FE49" s="274">
        <v>7</v>
      </c>
      <c r="FF49" s="274">
        <v>8</v>
      </c>
    </row>
    <row r="50" ht="20.25" customHeight="1" spans="1:162">
      <c r="A50" s="101"/>
      <c r="B50" s="102">
        <v>21</v>
      </c>
      <c r="C50" s="103" t="s">
        <v>80</v>
      </c>
      <c r="D50" s="103" t="s">
        <v>85</v>
      </c>
      <c r="E50" s="103"/>
      <c r="F50" s="104" t="str">
        <f t="shared" si="52"/>
        <v>大理石窗台</v>
      </c>
      <c r="G50" s="105">
        <v>2.1</v>
      </c>
      <c r="H50" s="105"/>
      <c r="I50" s="117" t="str">
        <f t="shared" si="48"/>
        <v>m</v>
      </c>
      <c r="J50" s="104">
        <f t="shared" si="49"/>
        <v>120</v>
      </c>
      <c r="K50" s="118">
        <f t="shared" si="53"/>
        <v>0.9</v>
      </c>
      <c r="L50" s="104">
        <f t="shared" si="54"/>
        <v>227</v>
      </c>
      <c r="M50" s="110"/>
      <c r="N50" s="102">
        <v>21</v>
      </c>
      <c r="O50" s="103"/>
      <c r="P50" s="103"/>
      <c r="Q50" s="103"/>
      <c r="R50" s="135">
        <f t="shared" si="55"/>
        <v>0</v>
      </c>
      <c r="S50" s="136"/>
      <c r="T50" s="105"/>
      <c r="U50" s="117" t="e">
        <f t="shared" si="50"/>
        <v>#N/A</v>
      </c>
      <c r="V50" s="104" t="e">
        <f t="shared" si="51"/>
        <v>#N/A</v>
      </c>
      <c r="W50" s="118">
        <f t="shared" si="56"/>
        <v>0.9</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10</v>
      </c>
      <c r="BE50" s="172">
        <f ca="1">IF(BJ50=0,0,IF(COUNTIF($BG50:$BG$107,BG50)&lt;2,1,0))</f>
        <v>1</v>
      </c>
      <c r="BF50" s="172">
        <v>13</v>
      </c>
      <c r="BG50" s="172" t="str">
        <f t="shared" si="66"/>
        <v>热水器</v>
      </c>
      <c r="BH50" s="220">
        <f t="shared" si="69"/>
        <v>2</v>
      </c>
      <c r="BI50" s="172" t="str">
        <f t="shared" si="67"/>
        <v>台</v>
      </c>
      <c r="BJ50" s="172">
        <f ca="1" t="shared" si="68"/>
        <v>1000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2</v>
      </c>
      <c r="EX50" s="58" t="str">
        <f ca="1">IFERROR(VLOOKUP(FE50,$BD$38:$BJ$92,6,0),"")</f>
        <v>个</v>
      </c>
      <c r="EY50" s="59">
        <f ca="1">IF(EV50="","",SUMIF($BG$38:$BG$107,EV50,$BJ$38:$BJ$107))</f>
        <v>1200</v>
      </c>
      <c r="EZ50" s="59" t="str">
        <f ca="1">IFERROR(VLOOKUP(FF50,$BD$38:$BJ$92,4,0),"")</f>
        <v>热水器</v>
      </c>
      <c r="FA50" s="58">
        <f ca="1">IF(EZ50="","",SUMIF($BG$38:$BG$107,EZ50,$BH$38:$BH$107))</f>
        <v>2</v>
      </c>
      <c r="FB50" s="58" t="str">
        <f ca="1">IFERROR(VLOOKUP(FF50,$BD$38:$BJ$92,6,0),"")</f>
        <v>台</v>
      </c>
      <c r="FC50" s="59">
        <f ca="1">IF(EZ50="","",SUMIF($BG$38:$BG$107,EZ50,$BJ$38:$BJ$107))</f>
        <v>1000</v>
      </c>
      <c r="FE50" s="274">
        <v>9</v>
      </c>
      <c r="FF50" s="274">
        <v>10</v>
      </c>
    </row>
    <row r="51" ht="20.25" customHeight="1" spans="1:162">
      <c r="A51" s="101"/>
      <c r="B51" s="102">
        <v>22</v>
      </c>
      <c r="C51" s="103" t="s">
        <v>101</v>
      </c>
      <c r="D51" s="103" t="s">
        <v>116</v>
      </c>
      <c r="E51" s="103"/>
      <c r="F51" s="104" t="str">
        <f t="shared" si="52"/>
        <v>普通影视墙</v>
      </c>
      <c r="G51" s="105">
        <f>2*2</f>
        <v>4</v>
      </c>
      <c r="H51" s="105"/>
      <c r="I51" s="117" t="str">
        <f t="shared" si="48"/>
        <v>㎡</v>
      </c>
      <c r="J51" s="104">
        <f t="shared" si="49"/>
        <v>200</v>
      </c>
      <c r="K51" s="118">
        <f t="shared" si="53"/>
        <v>0.9</v>
      </c>
      <c r="L51" s="104">
        <f t="shared" si="54"/>
        <v>720</v>
      </c>
      <c r="M51" s="110"/>
      <c r="N51" s="102">
        <v>22</v>
      </c>
      <c r="O51" s="103"/>
      <c r="P51" s="103"/>
      <c r="Q51" s="103"/>
      <c r="R51" s="135">
        <f t="shared" ref="R51:R52" si="70">+P51</f>
        <v>0</v>
      </c>
      <c r="S51" s="136"/>
      <c r="T51" s="105"/>
      <c r="U51" s="117" t="e">
        <f t="shared" si="50"/>
        <v>#N/A</v>
      </c>
      <c r="V51" s="104" t="e">
        <f t="shared" si="51"/>
        <v>#N/A</v>
      </c>
      <c r="W51" s="118">
        <f t="shared" si="56"/>
        <v>0.9</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11</v>
      </c>
      <c r="BE51" s="172">
        <f ca="1">IF(BJ51=0,0,IF(COUNTIF($BG51:$BG$107,BG51)&lt;2,1,0))</f>
        <v>1</v>
      </c>
      <c r="BF51" s="172">
        <v>14</v>
      </c>
      <c r="BG51" s="172" t="str">
        <f t="shared" si="66"/>
        <v>塑料水箱</v>
      </c>
      <c r="BH51" s="220">
        <f t="shared" si="69"/>
        <v>1</v>
      </c>
      <c r="BI51" s="172" t="str">
        <f t="shared" si="67"/>
        <v>个</v>
      </c>
      <c r="BJ51" s="172">
        <f ca="1" t="shared" si="68"/>
        <v>400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t="s">
        <v>10</v>
      </c>
      <c r="D52" s="103" t="s">
        <v>11</v>
      </c>
      <c r="E52" s="103"/>
      <c r="F52" s="104" t="str">
        <f t="shared" si="52"/>
        <v>外墙抹灰</v>
      </c>
      <c r="G52" s="105">
        <f>16*4.5+9.2*4.5</f>
        <v>113.4</v>
      </c>
      <c r="H52" s="105"/>
      <c r="I52" s="117" t="str">
        <f t="shared" si="48"/>
        <v>㎡</v>
      </c>
      <c r="J52" s="104">
        <f t="shared" si="49"/>
        <v>35</v>
      </c>
      <c r="K52" s="118">
        <f t="shared" si="53"/>
        <v>0.9</v>
      </c>
      <c r="L52" s="104">
        <f t="shared" si="54"/>
        <v>3572</v>
      </c>
      <c r="M52" s="110"/>
      <c r="N52" s="102">
        <v>23</v>
      </c>
      <c r="O52" s="103"/>
      <c r="P52" s="103"/>
      <c r="Q52" s="103"/>
      <c r="R52" s="135">
        <f t="shared" si="70"/>
        <v>0</v>
      </c>
      <c r="S52" s="136"/>
      <c r="T52" s="105"/>
      <c r="U52" s="117" t="e">
        <f t="shared" si="50"/>
        <v>#N/A</v>
      </c>
      <c r="V52" s="104" t="e">
        <f t="shared" si="51"/>
        <v>#N/A</v>
      </c>
      <c r="W52" s="118">
        <f t="shared" si="56"/>
        <v>0.9</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广告牌</v>
      </c>
      <c r="BH52" s="220">
        <f t="shared" si="69"/>
        <v>19.26</v>
      </c>
      <c r="BI52" s="172" t="str">
        <f t="shared" ref="BI52:BI71" si="72">I200</f>
        <v>㎡</v>
      </c>
      <c r="BJ52" s="172">
        <f ca="1" t="shared" ref="BJ52:BJ71" si="73">L200</f>
        <v>4622</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0.9</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12</v>
      </c>
      <c r="BE53" s="172">
        <f ca="1">IF(BJ53=0,0,IF(COUNTIF($BG53:$BG$107,BG53)&lt;2,1,0))</f>
        <v>1</v>
      </c>
      <c r="BF53" s="172">
        <v>16</v>
      </c>
      <c r="BG53" s="172" t="str">
        <f t="shared" si="71"/>
        <v>广告牌</v>
      </c>
      <c r="BH53" s="220">
        <f t="shared" si="69"/>
        <v>13.32</v>
      </c>
      <c r="BI53" s="172" t="str">
        <f t="shared" si="72"/>
        <v>㎡</v>
      </c>
      <c r="BJ53" s="172">
        <f ca="1" t="shared" si="73"/>
        <v>1066</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0.9</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13</v>
      </c>
      <c r="BE54" s="172">
        <f ca="1">IF(BJ54=0,0,IF(COUNTIF($BG54:$BG$107,BG54)&lt;2,1,0))</f>
        <v>1</v>
      </c>
      <c r="BF54" s="172">
        <v>17</v>
      </c>
      <c r="BG54" s="172" t="str">
        <f t="shared" si="71"/>
        <v>水泥地面</v>
      </c>
      <c r="BH54" s="220">
        <f t="shared" si="69"/>
        <v>96.8</v>
      </c>
      <c r="BI54" s="172" t="str">
        <f t="shared" si="72"/>
        <v>㎡</v>
      </c>
      <c r="BJ54" s="172">
        <f ca="1" t="shared" si="73"/>
        <v>4840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0.9</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0.9</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0.9</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0.9</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0.9</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84644</v>
      </c>
      <c r="M60" s="120"/>
      <c r="N60" s="107"/>
      <c r="O60" s="103" t="s">
        <v>959</v>
      </c>
      <c r="P60" s="103"/>
      <c r="Q60" s="103"/>
      <c r="R60" s="108"/>
      <c r="S60" s="108"/>
      <c r="T60" s="105"/>
      <c r="U60" s="87"/>
      <c r="V60" s="119"/>
      <c r="W60" s="119"/>
      <c r="X60" s="117">
        <f>SUM(X30:X59)</f>
        <v>86077</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塑料水箱</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广告牌</v>
      </c>
      <c r="FA60" s="58">
        <f ca="1" t="shared" ref="FA60:FA70" si="80">IF(EZ60="","",SUMIF($BG$38:$BG$107,EZ60,$BH$38:$BH$107))</f>
        <v>32.58</v>
      </c>
      <c r="FB60" s="58" t="str">
        <f ca="1" t="shared" ref="FB60:FB70" si="81">IFERROR(VLOOKUP(FF60,$BD$38:$BJ$92,6,0),"")</f>
        <v>㎡</v>
      </c>
      <c r="FC60" s="59">
        <f ca="1" t="shared" ref="FC60:FC70" si="82">IF(EZ60="","",SUMIF($BG$38:$BG$107,EZ60,$BJ$38:$BJ$107))</f>
        <v>5688</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水泥地面</v>
      </c>
      <c r="EW61" s="58">
        <f ca="1" t="shared" si="76"/>
        <v>149.7</v>
      </c>
      <c r="EX61" s="58" t="str">
        <f ca="1" t="shared" si="77"/>
        <v>㎡</v>
      </c>
      <c r="EY61" s="59">
        <f ca="1" t="shared" si="78"/>
        <v>7485</v>
      </c>
      <c r="EZ61" s="59" t="str">
        <f ca="1" t="shared" si="79"/>
        <v>P1</v>
      </c>
      <c r="FA61" s="58">
        <f ca="1" t="shared" si="80"/>
        <v>13.29</v>
      </c>
      <c r="FB61" s="58" t="str">
        <f ca="1" t="shared" si="81"/>
        <v>㎡</v>
      </c>
      <c r="FC61" s="59">
        <f ca="1" t="shared" si="82"/>
        <v>409</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47770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14</v>
      </c>
      <c r="BE72" s="172">
        <f>IF(BJ72=0,0,IF(COUNTIF($BG72:$BG$107,BG72)&lt;2,1,0))</f>
        <v>1</v>
      </c>
      <c r="BF72" s="172">
        <v>35</v>
      </c>
      <c r="BG72" s="172" t="str">
        <f>R186</f>
        <v>P1</v>
      </c>
      <c r="BH72" s="220">
        <f>ROUND(T186,2)</f>
        <v>13.29</v>
      </c>
      <c r="BI72" s="172" t="str">
        <f>U186</f>
        <v>㎡</v>
      </c>
      <c r="BJ72" s="172">
        <f>X186</f>
        <v>409</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47770</v>
      </c>
      <c r="EY72" s="61"/>
      <c r="EZ72" s="63" t="s">
        <v>962</v>
      </c>
      <c r="FA72" s="64" t="str">
        <f ca="1">TEXT(EX72,"[DBnum2]")&amp;"元整"</f>
        <v>肆万柒仟柒佰柒拾元整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报告编号：康正（容城县）2024评字第7号-午方北庄村1-25</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黄国义</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47770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肆万柒仟柒佰柒拾元整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204</v>
      </c>
      <c r="E186" s="299" t="s">
        <v>214</v>
      </c>
      <c r="F186" s="147" t="str">
        <f t="shared" ref="F186:F213" si="141">D186</f>
        <v>大门</v>
      </c>
      <c r="G186" s="300">
        <f>3.9*3.1</f>
        <v>12.09</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3627</v>
      </c>
      <c r="M186" s="110"/>
      <c r="N186" s="102">
        <v>35</v>
      </c>
      <c r="O186" s="103" t="s">
        <v>32</v>
      </c>
      <c r="P186" s="103" t="s">
        <v>272</v>
      </c>
      <c r="Q186" s="299"/>
      <c r="R186" s="309" t="s">
        <v>1016</v>
      </c>
      <c r="S186" s="310"/>
      <c r="T186" s="303">
        <v>13.29</v>
      </c>
      <c r="U186" s="311" t="s">
        <v>12</v>
      </c>
      <c r="V186" s="312" t="e">
        <f ca="1">IF(Q186="",VLOOKUP(R186,价格表,5,0),VLOOKUP(Q186,INDIRECT("价格引用表!K"&amp;MATCH(R186,价格引用表!H:H,0)&amp;":L1200"),2,0))</f>
        <v>#N/A</v>
      </c>
      <c r="W186" s="307">
        <v>1</v>
      </c>
      <c r="X186" s="312">
        <f>ROUND(7.3*1.6*35,0)</f>
        <v>409</v>
      </c>
    </row>
    <row r="187" ht="18" customHeight="1" spans="1:24">
      <c r="A187" s="110"/>
      <c r="B187" s="102">
        <v>2</v>
      </c>
      <c r="C187" s="103" t="s">
        <v>29</v>
      </c>
      <c r="D187" s="103" t="s">
        <v>204</v>
      </c>
      <c r="E187" s="299" t="s">
        <v>212</v>
      </c>
      <c r="F187" s="147" t="str">
        <f t="shared" si="141"/>
        <v>大门</v>
      </c>
      <c r="G187" s="300">
        <f>1.3*2.3</f>
        <v>2.99</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538</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29</v>
      </c>
      <c r="D188" s="103" t="s">
        <v>206</v>
      </c>
      <c r="E188" s="299" t="s">
        <v>224</v>
      </c>
      <c r="F188" s="147" t="str">
        <f t="shared" si="141"/>
        <v>砖墙</v>
      </c>
      <c r="G188" s="300">
        <f>6.5*4</f>
        <v>26</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4680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29</v>
      </c>
      <c r="D189" s="103" t="s">
        <v>206</v>
      </c>
      <c r="E189" s="299" t="s">
        <v>218</v>
      </c>
      <c r="F189" s="147" t="str">
        <f t="shared" si="141"/>
        <v>砖墙</v>
      </c>
      <c r="G189" s="302">
        <f>16*3.3+1.6*3.3-1.3*2.3</f>
        <v>55.09</v>
      </c>
      <c r="H189" s="303"/>
      <c r="I189" s="91" t="str">
        <f>IFERROR(IF(E189="",VLOOKUP(F189,价格表,2,0),(VLOOKUP(E189,IF({1,0},价格引用表!K:K,价格引用表!I:I),2,0))),"")</f>
        <v>㎡</v>
      </c>
      <c r="J189" s="147">
        <f ca="1">IF(E189="",VLOOKUP(F189,价格表,5,0),VLOOKUP(E189,INDIRECT("价格引用表!K"&amp;MATCH(D189,价格引用表!H:H,0)&amp;":L1200"),2,0))</f>
        <v>140</v>
      </c>
      <c r="K189" s="307">
        <v>1</v>
      </c>
      <c r="L189" s="147">
        <f ca="1" t="shared" si="142"/>
        <v>7713</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245</v>
      </c>
      <c r="E190" s="299"/>
      <c r="F190" s="147" t="str">
        <f t="shared" si="141"/>
        <v>广场砖、彩砖地面</v>
      </c>
      <c r="G190" s="302">
        <f>6.5*11.5</f>
        <v>74.75</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2"/>
        <v>4485</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244</v>
      </c>
      <c r="E191" s="299"/>
      <c r="F191" s="147" t="str">
        <f t="shared" si="141"/>
        <v>水泥地面</v>
      </c>
      <c r="G191" s="302">
        <f>6.5*4.2+16*1.6</f>
        <v>52.9</v>
      </c>
      <c r="H191" s="303"/>
      <c r="I191" s="91" t="str">
        <f>IFERROR(IF(E191="",VLOOKUP(F191,价格表,2,0),(VLOOKUP(E191,IF({1,0},价格引用表!K:K,价格引用表!I:I),2,0))),"")</f>
        <v>㎡</v>
      </c>
      <c r="J191" s="147">
        <f ca="1">IF(E191="",VLOOKUP(F191,价格表,5,0),VLOOKUP(E191,INDIRECT("价格引用表!K"&amp;MATCH(D191,价格引用表!H:H,0)&amp;":L1200"),2,0))</f>
        <v>50</v>
      </c>
      <c r="K191" s="307">
        <v>1</v>
      </c>
      <c r="L191" s="147">
        <f ca="1" t="shared" si="142"/>
        <v>2645</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324</v>
      </c>
      <c r="E192" s="299"/>
      <c r="F192" s="147" t="str">
        <f t="shared" si="141"/>
        <v>太阳能</v>
      </c>
      <c r="G192" s="302">
        <v>2</v>
      </c>
      <c r="H192" s="303"/>
      <c r="I192" s="91" t="str">
        <f>IFERROR(IF(E192="",VLOOKUP(F192,价格表,2,0),(VLOOKUP(E192,IF({1,0},价格引用表!K:K,价格引用表!I:I),2,0))),"")</f>
        <v>台</v>
      </c>
      <c r="J192" s="147">
        <f ca="1">IF(E192="",VLOOKUP(F192,价格表,5,0),VLOOKUP(E192,INDIRECT("价格引用表!K"&amp;MATCH(D192,价格引用表!H:H,0)&amp;":L1200"),2,0))</f>
        <v>1000</v>
      </c>
      <c r="K192" s="307">
        <v>1</v>
      </c>
      <c r="L192" s="147">
        <f ca="1" t="shared" si="142"/>
        <v>2000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322</v>
      </c>
      <c r="E193" s="299"/>
      <c r="F193" s="147" t="str">
        <f t="shared" si="141"/>
        <v>空调</v>
      </c>
      <c r="G193" s="302">
        <f>2+3+6</f>
        <v>11</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2"/>
        <v>4400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329</v>
      </c>
      <c r="E194" s="299"/>
      <c r="F194" s="147" t="str">
        <f t="shared" si="141"/>
        <v>宽带</v>
      </c>
      <c r="G194" s="302">
        <v>1</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100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336</v>
      </c>
      <c r="E195" s="299"/>
      <c r="F195" s="147" t="str">
        <f t="shared" si="141"/>
        <v>监控摄像头</v>
      </c>
      <c r="G195" s="300">
        <v>2</v>
      </c>
      <c r="H195" s="301"/>
      <c r="I195" s="91" t="str">
        <f>IFERROR(IF(E195="",VLOOKUP(F195,价格表,2,0),(VLOOKUP(E195,IF({1,0},价格引用表!K:K,价格引用表!I:I),2,0))),"")</f>
        <v>个</v>
      </c>
      <c r="J195" s="147">
        <f ca="1">IF(E195="",VLOOKUP(F195,价格表,5,0),VLOOKUP(E195,INDIRECT("价格引用表!K"&amp;MATCH(D195,价格引用表!H:H,0)&amp;":L1200"),2,0))</f>
        <v>200</v>
      </c>
      <c r="K195" s="307">
        <v>1</v>
      </c>
      <c r="L195" s="147">
        <f ca="1" t="shared" si="142"/>
        <v>400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289</v>
      </c>
      <c r="E196" s="299" t="s">
        <v>340</v>
      </c>
      <c r="F196" s="147" t="str">
        <f t="shared" si="141"/>
        <v>台阶</v>
      </c>
      <c r="G196" s="302">
        <f>1.5*2.7*2</f>
        <v>8.1</v>
      </c>
      <c r="H196" s="303"/>
      <c r="I196" s="91" t="str">
        <f>IFERROR(IF(E196="",VLOOKUP(F196,价格表,2,0),(VLOOKUP(E196,IF({1,0},价格引用表!K:K,价格引用表!I:I),2,0))),"")</f>
        <v>㎡</v>
      </c>
      <c r="J196" s="147">
        <f ca="1">IF(E196="",VLOOKUP(F196,价格表,5,0),VLOOKUP(E196,INDIRECT("价格引用表!K"&amp;MATCH(D196,价格引用表!H:H,0)&amp;":L1200"),2,0))</f>
        <v>450</v>
      </c>
      <c r="K196" s="307">
        <v>1</v>
      </c>
      <c r="L196" s="147">
        <f ca="1" t="shared" si="142"/>
        <v>3645</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280</v>
      </c>
      <c r="E197" s="299"/>
      <c r="F197" s="147" t="str">
        <f t="shared" si="141"/>
        <v>渗水井</v>
      </c>
      <c r="G197" s="302">
        <v>2</v>
      </c>
      <c r="H197" s="303"/>
      <c r="I197" s="91" t="str">
        <f>IFERROR(IF(E197="",VLOOKUP(F197,价格表,2,0),(VLOOKUP(E197,IF({1,0},价格引用表!K:K,价格引用表!I:I),2,0))),"")</f>
        <v>个</v>
      </c>
      <c r="J197" s="147">
        <f ca="1">IF(E197="",VLOOKUP(F197,价格表,5,0),VLOOKUP(E197,INDIRECT("价格引用表!K"&amp;MATCH(D197,价格引用表!H:H,0)&amp;":L1200"),2,0))</f>
        <v>600</v>
      </c>
      <c r="K197" s="307">
        <v>1</v>
      </c>
      <c r="L197" s="147">
        <f ca="1" t="shared" si="142"/>
        <v>1200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326</v>
      </c>
      <c r="E198" s="299"/>
      <c r="F198" s="147" t="str">
        <f t="shared" si="141"/>
        <v>热水器</v>
      </c>
      <c r="G198" s="302">
        <v>2</v>
      </c>
      <c r="H198" s="303"/>
      <c r="I198" s="91" t="str">
        <f>IFERROR(IF(E198="",VLOOKUP(F198,价格表,2,0),(VLOOKUP(E198,IF({1,0},价格引用表!K:K,价格引用表!I:I),2,0))),"")</f>
        <v>台</v>
      </c>
      <c r="J198" s="147">
        <f ca="1">IF(E198="",VLOOKUP(F198,价格表,5,0),VLOOKUP(E198,INDIRECT("价格引用表!K"&amp;MATCH(D198,价格引用表!H:H,0)&amp;":L1200"),2,0))</f>
        <v>500</v>
      </c>
      <c r="K198" s="307">
        <v>1</v>
      </c>
      <c r="L198" s="147">
        <f ca="1" t="shared" si="142"/>
        <v>1000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312</v>
      </c>
      <c r="E199" s="299"/>
      <c r="F199" s="147" t="str">
        <f t="shared" si="141"/>
        <v>塑料水箱</v>
      </c>
      <c r="G199" s="302">
        <v>1</v>
      </c>
      <c r="H199" s="303"/>
      <c r="I199" s="91" t="str">
        <f>IFERROR(IF(E199="",VLOOKUP(F199,价格表,2,0),(VLOOKUP(E199,IF({1,0},价格引用表!K:K,价格引用表!I:I),2,0))),"")</f>
        <v>个</v>
      </c>
      <c r="J199" s="147">
        <f ca="1">IF(E199="",VLOOKUP(F199,价格表,5,0),VLOOKUP(E199,INDIRECT("价格引用表!K"&amp;MATCH(D199,价格引用表!H:H,0)&amp;":L1200"),2,0))</f>
        <v>400</v>
      </c>
      <c r="K199" s="307">
        <v>1</v>
      </c>
      <c r="L199" s="147">
        <f ca="1" t="shared" si="142"/>
        <v>400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297</v>
      </c>
      <c r="E200" s="299" t="s">
        <v>361</v>
      </c>
      <c r="F200" s="147" t="str">
        <f t="shared" si="141"/>
        <v>广告牌</v>
      </c>
      <c r="G200" s="302">
        <f>1.8*10.7</f>
        <v>19.26</v>
      </c>
      <c r="H200" s="303"/>
      <c r="I200" s="91" t="str">
        <f>IFERROR(IF(E200="",VLOOKUP(F200,价格表,2,0),(VLOOKUP(E200,IF({1,0},价格引用表!K:K,价格引用表!I:I),2,0))),"")</f>
        <v>㎡</v>
      </c>
      <c r="J200" s="147">
        <f ca="1">IF(E200="",VLOOKUP(F200,价格表,5,0),VLOOKUP(E200,INDIRECT("价格引用表!K"&amp;MATCH(D200,价格引用表!H:H,0)&amp;":L1200"),2,0))</f>
        <v>240</v>
      </c>
      <c r="K200" s="307">
        <v>1</v>
      </c>
      <c r="L200" s="147">
        <f ca="1" t="shared" si="142"/>
        <v>4622</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297</v>
      </c>
      <c r="E201" s="299" t="s">
        <v>359</v>
      </c>
      <c r="F201" s="147" t="str">
        <f t="shared" si="141"/>
        <v>广告牌</v>
      </c>
      <c r="G201" s="302">
        <f>1.8*7.4</f>
        <v>13.32</v>
      </c>
      <c r="H201" s="303"/>
      <c r="I201" s="91" t="str">
        <f>IFERROR(IF(E201="",VLOOKUP(F201,价格表,2,0),(VLOOKUP(E201,IF({1,0},价格引用表!K:K,价格引用表!I:I),2,0))),"")</f>
        <v>㎡</v>
      </c>
      <c r="J201" s="147">
        <f ca="1">IF(E201="",VLOOKUP(F201,价格表,5,0),VLOOKUP(E201,INDIRECT("价格引用表!K"&amp;MATCH(D201,价格引用表!H:H,0)&amp;":L1200"),2,0))</f>
        <v>80</v>
      </c>
      <c r="K201" s="307">
        <v>1</v>
      </c>
      <c r="L201" s="147">
        <f ca="1" t="shared" si="142"/>
        <v>1066</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244</v>
      </c>
      <c r="E202" s="299"/>
      <c r="F202" s="147" t="str">
        <f t="shared" si="141"/>
        <v>水泥地面</v>
      </c>
      <c r="G202" s="302">
        <f>4*(19.2+5)</f>
        <v>96.8</v>
      </c>
      <c r="H202" s="303"/>
      <c r="I202" s="91" t="str">
        <f>IFERROR(IF(E202="",VLOOKUP(F202,价格表,2,0),(VLOOKUP(E202,IF({1,0},价格引用表!K:K,价格引用表!I:I),2,0))),"")</f>
        <v>㎡</v>
      </c>
      <c r="J202" s="147">
        <f ca="1">IF(E202="",VLOOKUP(F202,价格表,5,0),VLOOKUP(E202,INDIRECT("价格引用表!K"&amp;MATCH(D202,价格引用表!H:H,0)&amp;":L1200"),2,0))</f>
        <v>50</v>
      </c>
      <c r="K202" s="307">
        <v>1</v>
      </c>
      <c r="L202" s="147">
        <f ca="1" t="shared" si="142"/>
        <v>4840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47770</v>
      </c>
      <c r="W219" s="329"/>
      <c r="X219" s="328"/>
    </row>
    <row r="220" ht="42" customHeight="1" spans="1:24">
      <c r="A220" s="404" t="s">
        <v>1017</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1018</v>
      </c>
      <c r="S220" s="320"/>
      <c r="T220" s="320"/>
      <c r="U220" s="316">
        <f ca="1">V219</f>
        <v>47770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1019</v>
      </c>
      <c r="E222" s="317" t="e">
        <f>FB43/EX43</f>
        <v>#DIV/0!</v>
      </c>
      <c r="F222" s="202"/>
      <c r="G222" s="202"/>
      <c r="H222" s="202"/>
      <c r="I222" s="202"/>
      <c r="J222" s="202"/>
      <c r="K222" s="202"/>
      <c r="L222" s="202"/>
      <c r="M222" s="202"/>
      <c r="N222" s="202"/>
      <c r="O222" s="202"/>
      <c r="P222" s="202"/>
    </row>
    <row r="223" spans="2:21">
      <c r="B223" s="202"/>
      <c r="C223" s="202"/>
      <c r="D223" s="317" t="s">
        <v>1020</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C9" sqref="C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1021</v>
      </c>
      <c r="B1" s="35"/>
      <c r="C1" s="35"/>
      <c r="D1" s="35"/>
      <c r="E1" s="35"/>
      <c r="F1" s="35"/>
      <c r="G1" s="35"/>
      <c r="H1" s="35"/>
    </row>
    <row r="2" spans="1:8">
      <c r="A2" s="35"/>
      <c r="B2" s="35"/>
      <c r="C2" s="35"/>
      <c r="D2" s="35"/>
      <c r="E2" s="35"/>
      <c r="F2" s="35"/>
      <c r="G2" s="35"/>
      <c r="H2" s="35"/>
    </row>
    <row r="3" ht="16.5" customHeight="1" spans="1:8">
      <c r="A3" s="36" t="s">
        <v>746</v>
      </c>
      <c r="B3" s="36" t="str">
        <f>输机表!K2</f>
        <v>0201015-01-01-0033-Z1</v>
      </c>
      <c r="C3" s="36"/>
      <c r="D3" s="36"/>
      <c r="E3" s="37" t="str">
        <f>输机表!U2&amp;输机表!Y2</f>
        <v>康正（容城县）2024评字第7号-午方北庄村1-25</v>
      </c>
      <c r="F3" s="37"/>
      <c r="G3" s="37"/>
      <c r="H3" s="37"/>
    </row>
    <row r="4" ht="16.5" customHeight="1" spans="1:8">
      <c r="A4" s="38" t="s">
        <v>942</v>
      </c>
      <c r="B4" s="39" t="str">
        <f>输机表!D2</f>
        <v>黄国义</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1022</v>
      </c>
      <c r="O6" t="s">
        <v>1023</v>
      </c>
      <c r="P6" t="s">
        <v>1024</v>
      </c>
    </row>
    <row r="7" ht="19.5" customHeight="1" spans="1:18">
      <c r="A7" s="50" t="str">
        <f>IF(COUNTIF(输机表!$C$4:$C$27,K7&amp;"*")&gt;0,K7,IFERROR(VLOOKUP(K7,房体结构,1,0),""))</f>
        <v>F1</v>
      </c>
      <c r="B7" s="51">
        <f ca="1">IF(COUNTIF(输机表!$C$4:$C$27,K7&amp;"*")=0,IFERROR(VLOOKUP(K7,房体结构,17,0),""),SUMIF(输机表!$C$4:$C$27,K7&amp;"*",输机表!$S$4:$S$7))</f>
        <v>531.03</v>
      </c>
      <c r="C7" s="50">
        <f ca="1">IF(COUNTIF(输机表!$C$4:$C$27,K7&amp;"*")=0,IFERROR(VLOOKUP(K7,房体结构,23,0),""),ROUND(SUMIF(输机表!$C$4:$C$27,K7&amp;"*",输机表!$Z$4:$Z$27)/B7,0))</f>
        <v>1477</v>
      </c>
      <c r="D7" s="50">
        <f ca="1">IFERROR(ROUND(C7*B7,0),"")</f>
        <v>784331</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1025</v>
      </c>
      <c r="L7" s="69" t="s">
        <v>1026</v>
      </c>
      <c r="M7" s="70" t="s">
        <v>1027</v>
      </c>
      <c r="N7">
        <f ca="1">SUMIFS(B7:B11,A7:A11,"F*")+SUMIFS(F7:F11,E7:E11,"F*")</f>
        <v>531.03</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1028</v>
      </c>
      <c r="L8" s="69" t="s">
        <v>1029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1030</v>
      </c>
      <c r="L9" s="69" t="s">
        <v>1031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1032</v>
      </c>
      <c r="L10" s="69" t="s">
        <v>1033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1034</v>
      </c>
      <c r="L11" s="69" t="s">
        <v>1035</v>
      </c>
      <c r="M11" s="71"/>
    </row>
    <row r="12" ht="19.5" customHeight="1" spans="1:13">
      <c r="A12" s="48" t="s">
        <v>953</v>
      </c>
      <c r="B12" s="48"/>
      <c r="C12" s="52">
        <f ca="1">SUM(B7:B11)+SUM(F7:F11)</f>
        <v>531.03</v>
      </c>
      <c r="D12" s="53"/>
      <c r="E12" s="54" t="s">
        <v>954</v>
      </c>
      <c r="F12" s="54"/>
      <c r="G12" s="55">
        <f ca="1">SUM(D7:D11)+SUM(H7:H11)</f>
        <v>784331</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大门</v>
      </c>
      <c r="B15" s="58">
        <f ca="1" t="shared" ref="B15:B41" si="3">IF(A15="","",SUMIF(附属物名称,A15,附属物数量))</f>
        <v>15.08</v>
      </c>
      <c r="C15" s="58" t="str">
        <f ca="1" t="shared" ref="C15:C26" si="4">IFERROR(VLOOKUP(K15,附属物位置,6,0),"")</f>
        <v>㎡</v>
      </c>
      <c r="D15" s="59">
        <f ca="1" t="shared" ref="D15:D26" si="5">IF(A15="","",SUMIF(附属物名称,A15,附属物金额))</f>
        <v>4165</v>
      </c>
      <c r="E15" s="59" t="str">
        <f ca="1" t="shared" ref="E15:E26" si="6">IFERROR(VLOOKUP(L15,附属物位置,4,0),"")</f>
        <v>砖墙</v>
      </c>
      <c r="F15" s="58">
        <f ca="1" t="shared" ref="F15:F40" si="7">IF(E15="","",SUMIF(附属物名称,E15,附属物数量))</f>
        <v>81.09</v>
      </c>
      <c r="G15" s="58" t="str">
        <f ca="1" t="shared" ref="G15:G26" si="8">IFERROR(VLOOKUP(L15,附属物位置,6,0),"")</f>
        <v>㎡</v>
      </c>
      <c r="H15" s="59">
        <f ca="1" t="shared" ref="H15:H26" si="9">IF(E15="","",SUMIF(附属物名称,E15,附属物金额))</f>
        <v>12393</v>
      </c>
      <c r="K15" s="72">
        <v>1</v>
      </c>
      <c r="L15" s="72">
        <v>2</v>
      </c>
      <c r="M15" s="71"/>
    </row>
    <row r="16" ht="17.25" customHeight="1" spans="1:13">
      <c r="A16" s="58" t="str">
        <f ca="1" t="shared" si="2"/>
        <v>广场砖、彩砖地面</v>
      </c>
      <c r="B16" s="58">
        <f ca="1" t="shared" si="3"/>
        <v>74.75</v>
      </c>
      <c r="C16" s="58" t="str">
        <f ca="1" t="shared" si="4"/>
        <v>㎡</v>
      </c>
      <c r="D16" s="59">
        <f ca="1" t="shared" si="5"/>
        <v>4485</v>
      </c>
      <c r="E16" s="59" t="str">
        <f ca="1" t="shared" si="6"/>
        <v>太阳能</v>
      </c>
      <c r="F16" s="58">
        <f ca="1" t="shared" si="7"/>
        <v>2</v>
      </c>
      <c r="G16" s="58" t="str">
        <f ca="1" t="shared" si="8"/>
        <v>台</v>
      </c>
      <c r="H16" s="59">
        <f ca="1" t="shared" si="9"/>
        <v>2000</v>
      </c>
      <c r="K16" s="72">
        <v>3</v>
      </c>
      <c r="L16" s="72">
        <v>4</v>
      </c>
      <c r="M16" s="71"/>
    </row>
    <row r="17" ht="17.25" customHeight="1" spans="1:13">
      <c r="A17" s="58" t="str">
        <f ca="1" t="shared" si="2"/>
        <v>空调</v>
      </c>
      <c r="B17" s="58">
        <f ca="1" t="shared" si="3"/>
        <v>11</v>
      </c>
      <c r="C17" s="58" t="str">
        <f ca="1" t="shared" si="4"/>
        <v>台</v>
      </c>
      <c r="D17" s="59">
        <f ca="1" t="shared" si="5"/>
        <v>4400</v>
      </c>
      <c r="E17" s="59" t="str">
        <f ca="1" t="shared" si="6"/>
        <v>宽带</v>
      </c>
      <c r="F17" s="58">
        <f ca="1" t="shared" si="7"/>
        <v>1</v>
      </c>
      <c r="G17" s="58" t="str">
        <f ca="1" t="shared" si="8"/>
        <v>条</v>
      </c>
      <c r="H17" s="59">
        <f ca="1" t="shared" si="9"/>
        <v>100</v>
      </c>
      <c r="K17" s="72">
        <v>5</v>
      </c>
      <c r="L17" s="72">
        <v>6</v>
      </c>
      <c r="M17" s="71"/>
    </row>
    <row r="18" ht="17.25" customHeight="1" spans="1:13">
      <c r="A18" s="58" t="str">
        <f ca="1" t="shared" si="2"/>
        <v>监控摄像头</v>
      </c>
      <c r="B18" s="58">
        <f ca="1" t="shared" si="3"/>
        <v>2</v>
      </c>
      <c r="C18" s="58" t="str">
        <f ca="1" t="shared" si="4"/>
        <v>个</v>
      </c>
      <c r="D18" s="59">
        <f ca="1" t="shared" si="5"/>
        <v>400</v>
      </c>
      <c r="E18" s="59" t="str">
        <f ca="1" t="shared" si="6"/>
        <v>台阶</v>
      </c>
      <c r="F18" s="58">
        <f ca="1" t="shared" si="7"/>
        <v>8.1</v>
      </c>
      <c r="G18" s="58" t="str">
        <f ca="1" t="shared" si="8"/>
        <v>㎡</v>
      </c>
      <c r="H18" s="59">
        <f ca="1" t="shared" si="9"/>
        <v>3645</v>
      </c>
      <c r="K18" s="72">
        <v>7</v>
      </c>
      <c r="L18" s="72">
        <v>8</v>
      </c>
      <c r="M18" s="71"/>
    </row>
    <row r="19" ht="17.25" customHeight="1" spans="1:13">
      <c r="A19" s="58" t="str">
        <f ca="1" t="shared" si="2"/>
        <v>渗水井</v>
      </c>
      <c r="B19" s="58">
        <f ca="1" t="shared" si="3"/>
        <v>2</v>
      </c>
      <c r="C19" s="58" t="str">
        <f ca="1" t="shared" si="4"/>
        <v>个</v>
      </c>
      <c r="D19" s="59">
        <f ca="1" t="shared" si="5"/>
        <v>1200</v>
      </c>
      <c r="E19" s="59" t="str">
        <f ca="1" t="shared" si="6"/>
        <v>热水器</v>
      </c>
      <c r="F19" s="58">
        <f ca="1" t="shared" si="7"/>
        <v>2</v>
      </c>
      <c r="G19" s="58" t="str">
        <f ca="1" t="shared" si="8"/>
        <v>台</v>
      </c>
      <c r="H19" s="59">
        <f ca="1" t="shared" si="9"/>
        <v>1000</v>
      </c>
      <c r="K19" s="72">
        <v>9</v>
      </c>
      <c r="L19" s="72">
        <v>10</v>
      </c>
      <c r="M19" s="71"/>
    </row>
    <row r="20" ht="17.25" customHeight="1" spans="1:13">
      <c r="A20" s="58" t="str">
        <f ca="1" t="shared" si="2"/>
        <v>塑料水箱</v>
      </c>
      <c r="B20" s="58">
        <f ca="1" t="shared" si="3"/>
        <v>1</v>
      </c>
      <c r="C20" s="58" t="str">
        <f ca="1" t="shared" si="4"/>
        <v>个</v>
      </c>
      <c r="D20" s="59">
        <f ca="1" t="shared" si="5"/>
        <v>400</v>
      </c>
      <c r="E20" s="59" t="str">
        <f ca="1" t="shared" si="6"/>
        <v>广告牌</v>
      </c>
      <c r="F20" s="58">
        <f ca="1" t="shared" si="7"/>
        <v>32.58</v>
      </c>
      <c r="G20" s="58" t="str">
        <f ca="1" t="shared" si="8"/>
        <v>㎡</v>
      </c>
      <c r="H20" s="59">
        <f ca="1" t="shared" si="9"/>
        <v>5688</v>
      </c>
      <c r="K20" s="72">
        <v>11</v>
      </c>
      <c r="L20" s="72">
        <v>12</v>
      </c>
      <c r="M20" s="71"/>
    </row>
    <row r="21" ht="17.25" customHeight="1" spans="1:13">
      <c r="A21" s="58" t="str">
        <f ca="1" t="shared" si="2"/>
        <v>水泥地面</v>
      </c>
      <c r="B21" s="58">
        <f ca="1" t="shared" si="3"/>
        <v>149.7</v>
      </c>
      <c r="C21" s="58" t="str">
        <f ca="1" t="shared" si="4"/>
        <v>㎡</v>
      </c>
      <c r="D21" s="59">
        <f ca="1" t="shared" si="5"/>
        <v>7485</v>
      </c>
      <c r="E21" s="59" t="str">
        <f ca="1" t="shared" si="6"/>
        <v>P1</v>
      </c>
      <c r="F21" s="58">
        <f ca="1" t="shared" si="7"/>
        <v>13.29</v>
      </c>
      <c r="G21" s="58" t="str">
        <f ca="1" t="shared" si="8"/>
        <v>㎡</v>
      </c>
      <c r="H21" s="59">
        <f ca="1" t="shared" si="9"/>
        <v>409</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47770</v>
      </c>
      <c r="H41" s="61"/>
      <c r="K41" s="72">
        <v>53</v>
      </c>
      <c r="M41" s="71"/>
    </row>
    <row r="42" ht="17.25" customHeight="1" spans="1:8">
      <c r="A42" s="60" t="s">
        <v>961</v>
      </c>
      <c r="B42" s="61"/>
      <c r="C42" s="62">
        <f ca="1">G41+G12</f>
        <v>832101</v>
      </c>
      <c r="D42" s="61"/>
      <c r="E42" s="63" t="s">
        <v>962</v>
      </c>
      <c r="F42" s="64" t="str">
        <f ca="1">TEXT(C42,"[DBnum2]")&amp;"元整"</f>
        <v>捌拾叁万贰仟壹佰零壹元整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1037</v>
      </c>
      <c r="B1" s="1"/>
      <c r="C1" s="1"/>
      <c r="D1" s="1"/>
      <c r="E1" s="1"/>
      <c r="F1" s="1"/>
      <c r="G1" s="1"/>
      <c r="H1" s="1"/>
      <c r="I1" s="1"/>
      <c r="J1" s="1"/>
      <c r="K1" s="1"/>
      <c r="L1" s="1"/>
      <c r="M1" s="1"/>
      <c r="N1" s="1"/>
      <c r="O1" s="1"/>
      <c r="P1" s="1"/>
      <c r="Q1" s="1"/>
    </row>
    <row r="2" ht="16.35" spans="1:17">
      <c r="A2" s="2" t="str">
        <f>输机表!U2&amp;输机表!Y2</f>
        <v>康正（容城县）2024评字第7号-午方北庄村1-25</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1038</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黄国义</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531.03</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832101</v>
      </c>
      <c r="H26" s="15"/>
      <c r="I26" s="15"/>
      <c r="J26" s="15"/>
      <c r="K26" s="15"/>
      <c r="L26" s="15"/>
      <c r="M26" s="15"/>
      <c r="N26" s="15"/>
      <c r="O26" s="15"/>
      <c r="P26" s="15"/>
      <c r="Q26" s="15"/>
    </row>
    <row r="27" spans="1:17">
      <c r="A27" s="9" t="s">
        <v>994</v>
      </c>
      <c r="B27" s="9"/>
      <c r="C27" s="9"/>
      <c r="D27" s="9" t="str">
        <f ca="1">结果通知单!F42</f>
        <v>捌拾叁万贰仟壹佰零壹元整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1039</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1040</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1041</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72549</cp:lastModifiedBy>
  <dcterms:created xsi:type="dcterms:W3CDTF">2011-06-02T04:06:00Z</dcterms:created>
  <cp:lastPrinted>2020-11-01T03:15:00Z</cp:lastPrinted>
  <dcterms:modified xsi:type="dcterms:W3CDTF">2024-10-30T09:45:54Z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